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<sst xmlns="http://schemas.openxmlformats.org/spreadsheetml/2006/main" count="14379" uniqueCount="127">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</sst>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TOURISM</v>
          </cell>
        </row>
        <row r="9">
          <cell r="B9" t="str">
            <v>Administration</v>
          </cell>
          <cell r="C9">
            <v>0</v>
          </cell>
          <cell r="D9">
            <v>0</v>
          </cell>
          <cell r="E9">
            <v>0</v>
          </cell>
          <cell r="F9">
            <v>70585</v>
          </cell>
          <cell r="G9">
            <v>70435</v>
          </cell>
          <cell r="H9">
            <v>70435</v>
          </cell>
          <cell r="P9">
            <v>88707</v>
          </cell>
          <cell r="Y9">
            <v>85032</v>
          </cell>
          <cell r="AA9">
            <v>90900</v>
          </cell>
        </row>
        <row r="10">
          <cell r="B10" t="str">
            <v>Tourism Planning</v>
          </cell>
          <cell r="C10">
            <v>6013</v>
          </cell>
          <cell r="D10">
            <v>6619</v>
          </cell>
          <cell r="E10">
            <v>7170</v>
          </cell>
          <cell r="F10">
            <v>8334</v>
          </cell>
          <cell r="G10">
            <v>11984</v>
          </cell>
          <cell r="H10">
            <v>11984</v>
          </cell>
          <cell r="P10">
            <v>15422</v>
          </cell>
          <cell r="Y10">
            <v>12234</v>
          </cell>
          <cell r="AA10">
            <v>12758</v>
          </cell>
        </row>
        <row r="11">
          <cell r="B11" t="str">
            <v>Tourism Growth, Development and Transformation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32500</v>
          </cell>
          <cell r="H11">
            <v>32500</v>
          </cell>
          <cell r="P11">
            <v>40921</v>
          </cell>
          <cell r="Y11">
            <v>59414</v>
          </cell>
          <cell r="AA11">
            <v>72928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4854</v>
          </cell>
          <cell r="D32">
            <v>5120</v>
          </cell>
          <cell r="E32">
            <v>4573</v>
          </cell>
          <cell r="F32">
            <v>28804</v>
          </cell>
          <cell r="G32">
            <v>40597</v>
          </cell>
          <cell r="H32">
            <v>49086</v>
          </cell>
          <cell r="P32">
            <v>60403</v>
          </cell>
          <cell r="Y32">
            <v>64462</v>
          </cell>
          <cell r="AA32">
            <v>67554</v>
          </cell>
        </row>
        <row r="33">
          <cell r="C33">
            <v>774</v>
          </cell>
          <cell r="D33">
            <v>865</v>
          </cell>
          <cell r="E33">
            <v>691</v>
          </cell>
          <cell r="F33">
            <v>4415</v>
          </cell>
          <cell r="G33">
            <v>4415</v>
          </cell>
          <cell r="H33">
            <v>4415</v>
          </cell>
          <cell r="P33">
            <v>6797</v>
          </cell>
          <cell r="Y33">
            <v>7208</v>
          </cell>
          <cell r="AA33">
            <v>7637</v>
          </cell>
        </row>
        <row r="35">
          <cell r="C35">
            <v>0</v>
          </cell>
          <cell r="D35">
            <v>0</v>
          </cell>
          <cell r="E35">
            <v>2</v>
          </cell>
          <cell r="F35">
            <v>25</v>
          </cell>
          <cell r="G35">
            <v>25</v>
          </cell>
          <cell r="H35">
            <v>79</v>
          </cell>
          <cell r="P35">
            <v>406</v>
          </cell>
          <cell r="Y35">
            <v>364</v>
          </cell>
          <cell r="AA35">
            <v>385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935</v>
          </cell>
          <cell r="G36">
            <v>633</v>
          </cell>
          <cell r="H36">
            <v>1032</v>
          </cell>
          <cell r="P36">
            <v>1000</v>
          </cell>
          <cell r="Y36">
            <v>1094</v>
          </cell>
          <cell r="AA36">
            <v>1157</v>
          </cell>
        </row>
        <row r="37">
          <cell r="C37">
            <v>0</v>
          </cell>
          <cell r="D37">
            <v>5</v>
          </cell>
          <cell r="E37">
            <v>0</v>
          </cell>
          <cell r="F37">
            <v>319</v>
          </cell>
          <cell r="G37">
            <v>316</v>
          </cell>
          <cell r="H37">
            <v>219</v>
          </cell>
          <cell r="P37">
            <v>400</v>
          </cell>
          <cell r="Y37">
            <v>463</v>
          </cell>
          <cell r="AA37">
            <v>490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3543</v>
          </cell>
          <cell r="G38">
            <v>400</v>
          </cell>
          <cell r="H38">
            <v>0</v>
          </cell>
          <cell r="P38">
            <v>1025</v>
          </cell>
          <cell r="Y38">
            <v>3126</v>
          </cell>
          <cell r="AA38">
            <v>3238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550</v>
          </cell>
          <cell r="G39">
            <v>550</v>
          </cell>
          <cell r="H39">
            <v>550</v>
          </cell>
          <cell r="P39">
            <v>1000</v>
          </cell>
          <cell r="Y39">
            <v>1100</v>
          </cell>
          <cell r="AA39">
            <v>1164</v>
          </cell>
        </row>
        <row r="40">
          <cell r="C40">
            <v>63</v>
          </cell>
          <cell r="D40">
            <v>77</v>
          </cell>
          <cell r="E40">
            <v>130</v>
          </cell>
          <cell r="F40">
            <v>130</v>
          </cell>
          <cell r="G40">
            <v>150</v>
          </cell>
          <cell r="H40">
            <v>960</v>
          </cell>
          <cell r="P40">
            <v>934</v>
          </cell>
          <cell r="Y40">
            <v>1329</v>
          </cell>
          <cell r="AA40">
            <v>1052</v>
          </cell>
        </row>
        <row r="41">
          <cell r="C41">
            <v>0</v>
          </cell>
          <cell r="D41">
            <v>0</v>
          </cell>
          <cell r="E41">
            <v>2</v>
          </cell>
          <cell r="F41">
            <v>2334</v>
          </cell>
          <cell r="G41">
            <v>1605</v>
          </cell>
          <cell r="H41">
            <v>2160</v>
          </cell>
          <cell r="P41">
            <v>1400</v>
          </cell>
          <cell r="Y41">
            <v>1478</v>
          </cell>
          <cell r="AA41">
            <v>1486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119</v>
          </cell>
          <cell r="P42">
            <v>354</v>
          </cell>
          <cell r="Y42">
            <v>238</v>
          </cell>
          <cell r="AA42">
            <v>252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4760</v>
          </cell>
          <cell r="G43">
            <v>3345</v>
          </cell>
          <cell r="H43">
            <v>2503</v>
          </cell>
          <cell r="P43">
            <v>10060</v>
          </cell>
          <cell r="Y43">
            <v>2117</v>
          </cell>
          <cell r="AA43">
            <v>2169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2115</v>
          </cell>
          <cell r="G47">
            <v>1343</v>
          </cell>
          <cell r="H47">
            <v>1185</v>
          </cell>
          <cell r="P47">
            <v>1068</v>
          </cell>
          <cell r="Y47">
            <v>889</v>
          </cell>
          <cell r="AA47">
            <v>1220</v>
          </cell>
        </row>
        <row r="48">
          <cell r="C48">
            <v>4</v>
          </cell>
          <cell r="D48">
            <v>0</v>
          </cell>
          <cell r="E48">
            <v>15</v>
          </cell>
          <cell r="F48">
            <v>3253</v>
          </cell>
          <cell r="G48">
            <v>4003</v>
          </cell>
          <cell r="H48">
            <v>3688</v>
          </cell>
          <cell r="P48">
            <v>8108</v>
          </cell>
          <cell r="Y48">
            <v>5341</v>
          </cell>
          <cell r="AA48">
            <v>5495</v>
          </cell>
        </row>
        <row r="49">
          <cell r="C49">
            <v>0</v>
          </cell>
          <cell r="D49">
            <v>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148</v>
          </cell>
          <cell r="Y49">
            <v>109</v>
          </cell>
          <cell r="AA49">
            <v>116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2003</v>
          </cell>
          <cell r="G51">
            <v>503</v>
          </cell>
          <cell r="H51">
            <v>883</v>
          </cell>
          <cell r="P51">
            <v>3714</v>
          </cell>
          <cell r="Y51">
            <v>4443</v>
          </cell>
          <cell r="AA51">
            <v>4700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2</v>
          </cell>
          <cell r="E55">
            <v>3</v>
          </cell>
          <cell r="F55">
            <v>0</v>
          </cell>
          <cell r="G55">
            <v>0</v>
          </cell>
          <cell r="H55">
            <v>0</v>
          </cell>
          <cell r="P55">
            <v>70</v>
          </cell>
          <cell r="Y55">
            <v>77</v>
          </cell>
          <cell r="AA55">
            <v>81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35</v>
          </cell>
          <cell r="Y57">
            <v>32</v>
          </cell>
          <cell r="AA57">
            <v>35</v>
          </cell>
        </row>
        <row r="58">
          <cell r="C58">
            <v>1</v>
          </cell>
          <cell r="D58">
            <v>0</v>
          </cell>
          <cell r="E58">
            <v>0</v>
          </cell>
          <cell r="F58">
            <v>40</v>
          </cell>
          <cell r="G58">
            <v>40</v>
          </cell>
          <cell r="H58">
            <v>0</v>
          </cell>
          <cell r="P58">
            <v>51</v>
          </cell>
          <cell r="Y58">
            <v>138</v>
          </cell>
          <cell r="AA58">
            <v>149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1069</v>
          </cell>
          <cell r="G63">
            <v>798</v>
          </cell>
          <cell r="H63">
            <v>429</v>
          </cell>
          <cell r="P63">
            <v>1000</v>
          </cell>
          <cell r="Y63">
            <v>843</v>
          </cell>
          <cell r="AA63">
            <v>773</v>
          </cell>
        </row>
        <row r="64">
          <cell r="C64">
            <v>44</v>
          </cell>
          <cell r="D64">
            <v>30</v>
          </cell>
          <cell r="E64">
            <v>47</v>
          </cell>
          <cell r="F64">
            <v>997</v>
          </cell>
          <cell r="G64">
            <v>1097</v>
          </cell>
          <cell r="H64">
            <v>2252</v>
          </cell>
          <cell r="P64">
            <v>1235</v>
          </cell>
          <cell r="Y64">
            <v>1683</v>
          </cell>
          <cell r="AA64">
            <v>1682</v>
          </cell>
        </row>
        <row r="65">
          <cell r="C65">
            <v>35</v>
          </cell>
          <cell r="D65">
            <v>9</v>
          </cell>
          <cell r="E65">
            <v>20</v>
          </cell>
          <cell r="F65">
            <v>1410</v>
          </cell>
          <cell r="G65">
            <v>830</v>
          </cell>
          <cell r="H65">
            <v>83</v>
          </cell>
          <cell r="P65">
            <v>3166</v>
          </cell>
          <cell r="Y65">
            <v>3213</v>
          </cell>
          <cell r="AA65">
            <v>3400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1461</v>
          </cell>
          <cell r="P66">
            <v>8700</v>
          </cell>
          <cell r="Y66">
            <v>9503</v>
          </cell>
          <cell r="AA66">
            <v>10690</v>
          </cell>
        </row>
        <row r="67">
          <cell r="C67">
            <v>0</v>
          </cell>
          <cell r="D67">
            <v>70</v>
          </cell>
          <cell r="E67">
            <v>209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178</v>
          </cell>
          <cell r="D68">
            <v>369</v>
          </cell>
          <cell r="E68">
            <v>1433</v>
          </cell>
          <cell r="F68">
            <v>20703</v>
          </cell>
          <cell r="G68">
            <v>19776</v>
          </cell>
          <cell r="H68">
            <v>9059</v>
          </cell>
          <cell r="P68">
            <v>7726</v>
          </cell>
          <cell r="Y68">
            <v>10201</v>
          </cell>
          <cell r="AA68">
            <v>9208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600</v>
          </cell>
          <cell r="G69">
            <v>600</v>
          </cell>
          <cell r="H69">
            <v>600</v>
          </cell>
          <cell r="P69">
            <v>672</v>
          </cell>
          <cell r="Y69">
            <v>716</v>
          </cell>
          <cell r="AA69">
            <v>751</v>
          </cell>
        </row>
        <row r="70">
          <cell r="C70">
            <v>5</v>
          </cell>
          <cell r="D70">
            <v>0</v>
          </cell>
          <cell r="E70">
            <v>0</v>
          </cell>
          <cell r="F70">
            <v>304</v>
          </cell>
          <cell r="G70">
            <v>304</v>
          </cell>
          <cell r="H70">
            <v>318</v>
          </cell>
          <cell r="P70">
            <v>90</v>
          </cell>
          <cell r="Y70">
            <v>95</v>
          </cell>
          <cell r="AA70">
            <v>99</v>
          </cell>
        </row>
        <row r="71">
          <cell r="C71">
            <v>55</v>
          </cell>
          <cell r="D71">
            <v>70</v>
          </cell>
          <cell r="E71">
            <v>38</v>
          </cell>
          <cell r="F71">
            <v>610</v>
          </cell>
          <cell r="G71">
            <v>528</v>
          </cell>
          <cell r="H71">
            <v>534</v>
          </cell>
          <cell r="P71">
            <v>490</v>
          </cell>
          <cell r="Y71">
            <v>409</v>
          </cell>
          <cell r="AA71">
            <v>359</v>
          </cell>
        </row>
        <row r="72">
          <cell r="C72">
            <v>0</v>
          </cell>
          <cell r="D72">
            <v>0</v>
          </cell>
          <cell r="E72">
            <v>7</v>
          </cell>
          <cell r="F72">
            <v>0</v>
          </cell>
          <cell r="G72">
            <v>0</v>
          </cell>
          <cell r="H72">
            <v>298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32500</v>
          </cell>
          <cell r="H80">
            <v>32500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22300</v>
          </cell>
          <cell r="Y86">
            <v>35000</v>
          </cell>
          <cell r="AA86">
            <v>49000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156</v>
          </cell>
          <cell r="H99">
            <v>156</v>
          </cell>
          <cell r="P99">
            <v>200</v>
          </cell>
          <cell r="Y99">
            <v>210</v>
          </cell>
          <cell r="AA99">
            <v>220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135</v>
          </cell>
          <cell r="H103">
            <v>135</v>
          </cell>
          <cell r="P103">
            <v>400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200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270</v>
          </cell>
          <cell r="H106">
            <v>15</v>
          </cell>
          <cell r="P106">
            <v>2098</v>
          </cell>
          <cell r="Y106">
            <v>799</v>
          </cell>
          <cell r="AA106">
            <v>2024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204</v>
          </cell>
          <cell r="J169">
            <v>114</v>
          </cell>
          <cell r="K169">
            <v>42</v>
          </cell>
        </row>
        <row r="171">
          <cell r="B171" t="str">
            <v>Registration of Tourist guides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204</v>
          </cell>
          <cell r="J171">
            <v>114</v>
          </cell>
          <cell r="K171">
            <v>42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0</v>
          </cell>
          <cell r="D203">
            <v>0</v>
          </cell>
          <cell r="E203">
            <v>0</v>
          </cell>
          <cell r="F203">
            <v>5585</v>
          </cell>
          <cell r="G203">
            <v>10635</v>
          </cell>
          <cell r="H203">
            <v>10635</v>
          </cell>
          <cell r="P203">
            <v>10973</v>
          </cell>
          <cell r="Y203">
            <v>10619</v>
          </cell>
          <cell r="AA203">
            <v>11145</v>
          </cell>
        </row>
        <row r="204">
          <cell r="B204" t="str">
            <v>Office of the HOD</v>
          </cell>
          <cell r="C204">
            <v>0</v>
          </cell>
          <cell r="D204">
            <v>0</v>
          </cell>
          <cell r="E204">
            <v>0</v>
          </cell>
          <cell r="F204">
            <v>5470</v>
          </cell>
          <cell r="G204">
            <v>5020</v>
          </cell>
          <cell r="H204">
            <v>5020</v>
          </cell>
          <cell r="P204">
            <v>7759</v>
          </cell>
          <cell r="Y204">
            <v>7286</v>
          </cell>
          <cell r="AA204">
            <v>7659</v>
          </cell>
        </row>
        <row r="205">
          <cell r="B205" t="str">
            <v>Financial Management</v>
          </cell>
          <cell r="C205">
            <v>0</v>
          </cell>
          <cell r="D205">
            <v>0</v>
          </cell>
          <cell r="E205">
            <v>0</v>
          </cell>
          <cell r="F205">
            <v>18157</v>
          </cell>
          <cell r="G205">
            <v>12957</v>
          </cell>
          <cell r="H205">
            <v>18658</v>
          </cell>
          <cell r="P205">
            <v>26849</v>
          </cell>
          <cell r="Y205">
            <v>29058</v>
          </cell>
          <cell r="AA205">
            <v>31135</v>
          </cell>
        </row>
        <row r="206">
          <cell r="B206" t="str">
            <v>Corporate Services</v>
          </cell>
          <cell r="C206">
            <v>0</v>
          </cell>
          <cell r="D206">
            <v>0</v>
          </cell>
          <cell r="E206">
            <v>0</v>
          </cell>
          <cell r="F206">
            <v>41373</v>
          </cell>
          <cell r="G206">
            <v>41823</v>
          </cell>
          <cell r="H206">
            <v>36122</v>
          </cell>
          <cell r="P206">
            <v>43126</v>
          </cell>
          <cell r="Y206">
            <v>38069</v>
          </cell>
          <cell r="AA206">
            <v>40961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0</v>
          </cell>
          <cell r="D225">
            <v>0</v>
          </cell>
          <cell r="E225">
            <v>0</v>
          </cell>
          <cell r="F225">
            <v>26596</v>
          </cell>
          <cell r="G225">
            <v>38389</v>
          </cell>
          <cell r="H225">
            <v>46878</v>
          </cell>
          <cell r="P225">
            <v>43724</v>
          </cell>
          <cell r="Y225">
            <v>46602</v>
          </cell>
          <cell r="AA225">
            <v>48904</v>
          </cell>
        </row>
        <row r="226">
          <cell r="C226">
            <v>0</v>
          </cell>
          <cell r="D226">
            <v>0</v>
          </cell>
          <cell r="E226">
            <v>0</v>
          </cell>
          <cell r="F226">
            <v>22620</v>
          </cell>
          <cell r="G226">
            <v>34413</v>
          </cell>
          <cell r="H226">
            <v>42902</v>
          </cell>
          <cell r="P226">
            <v>38409</v>
          </cell>
          <cell r="Y226">
            <v>40981</v>
          </cell>
          <cell r="AA226">
            <v>42947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3976</v>
          </cell>
          <cell r="G227">
            <v>3976</v>
          </cell>
          <cell r="H227">
            <v>3976</v>
          </cell>
          <cell r="P227">
            <v>5315</v>
          </cell>
          <cell r="Y227">
            <v>5621</v>
          </cell>
          <cell r="AA227">
            <v>5957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43989</v>
          </cell>
          <cell r="G228">
            <v>31635</v>
          </cell>
          <cell r="H228">
            <v>23251</v>
          </cell>
          <cell r="P228">
            <v>43191</v>
          </cell>
          <cell r="Y228">
            <v>37532</v>
          </cell>
          <cell r="AA228">
            <v>40002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25</v>
          </cell>
          <cell r="G229">
            <v>25</v>
          </cell>
          <cell r="H229">
            <v>79</v>
          </cell>
          <cell r="P229">
            <v>406</v>
          </cell>
          <cell r="Y229">
            <v>364</v>
          </cell>
          <cell r="AA229">
            <v>385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935</v>
          </cell>
          <cell r="G230">
            <v>545</v>
          </cell>
          <cell r="H230">
            <v>944</v>
          </cell>
          <cell r="P230">
            <v>1000</v>
          </cell>
          <cell r="Y230">
            <v>1094</v>
          </cell>
          <cell r="AA230">
            <v>1157</v>
          </cell>
        </row>
        <row r="231">
          <cell r="C231">
            <v>0</v>
          </cell>
          <cell r="D231">
            <v>0</v>
          </cell>
          <cell r="E231">
            <v>0</v>
          </cell>
          <cell r="F231">
            <v>319</v>
          </cell>
          <cell r="G231">
            <v>316</v>
          </cell>
          <cell r="H231">
            <v>219</v>
          </cell>
          <cell r="P231">
            <v>400</v>
          </cell>
          <cell r="Y231">
            <v>463</v>
          </cell>
          <cell r="AA231">
            <v>490</v>
          </cell>
        </row>
        <row r="232">
          <cell r="C232">
            <v>0</v>
          </cell>
          <cell r="D232">
            <v>0</v>
          </cell>
          <cell r="E232">
            <v>0</v>
          </cell>
          <cell r="F232">
            <v>3543</v>
          </cell>
          <cell r="G232">
            <v>400</v>
          </cell>
          <cell r="H232">
            <v>0</v>
          </cell>
          <cell r="P232">
            <v>1025</v>
          </cell>
          <cell r="Y232">
            <v>3126</v>
          </cell>
          <cell r="AA232">
            <v>3238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550</v>
          </cell>
          <cell r="G233">
            <v>550</v>
          </cell>
          <cell r="H233">
            <v>550</v>
          </cell>
          <cell r="P233">
            <v>1000</v>
          </cell>
          <cell r="Y233">
            <v>1100</v>
          </cell>
          <cell r="AA233">
            <v>1164</v>
          </cell>
        </row>
        <row r="234"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20</v>
          </cell>
          <cell r="H234">
            <v>830</v>
          </cell>
          <cell r="P234">
            <v>704</v>
          </cell>
          <cell r="Y234">
            <v>567</v>
          </cell>
          <cell r="AA234">
            <v>414</v>
          </cell>
        </row>
        <row r="235">
          <cell r="C235">
            <v>0</v>
          </cell>
          <cell r="D235">
            <v>0</v>
          </cell>
          <cell r="E235">
            <v>0</v>
          </cell>
          <cell r="F235">
            <v>2334</v>
          </cell>
          <cell r="G235">
            <v>1605</v>
          </cell>
          <cell r="H235">
            <v>2005</v>
          </cell>
          <cell r="P235">
            <v>1400</v>
          </cell>
          <cell r="Y235">
            <v>1403</v>
          </cell>
          <cell r="AA235">
            <v>1484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119</v>
          </cell>
          <cell r="P236">
            <v>354</v>
          </cell>
          <cell r="Y236">
            <v>238</v>
          </cell>
          <cell r="AA236">
            <v>252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4760</v>
          </cell>
          <cell r="G237">
            <v>1495</v>
          </cell>
          <cell r="H237">
            <v>915</v>
          </cell>
          <cell r="P237">
            <v>2360</v>
          </cell>
          <cell r="Y237">
            <v>1117</v>
          </cell>
          <cell r="AA237">
            <v>1111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2115</v>
          </cell>
          <cell r="G241">
            <v>1343</v>
          </cell>
          <cell r="H241">
            <v>1185</v>
          </cell>
          <cell r="P241">
            <v>1068</v>
          </cell>
          <cell r="Y241">
            <v>889</v>
          </cell>
          <cell r="AA241">
            <v>1220</v>
          </cell>
        </row>
        <row r="242">
          <cell r="C242">
            <v>0</v>
          </cell>
          <cell r="D242">
            <v>0</v>
          </cell>
          <cell r="E242">
            <v>0</v>
          </cell>
          <cell r="F242">
            <v>2714</v>
          </cell>
          <cell r="G242">
            <v>2152</v>
          </cell>
          <cell r="H242">
            <v>1837</v>
          </cell>
          <cell r="P242">
            <v>7780</v>
          </cell>
          <cell r="Y242">
            <v>4039</v>
          </cell>
          <cell r="AA242">
            <v>4245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148</v>
          </cell>
          <cell r="Y243">
            <v>109</v>
          </cell>
          <cell r="AA243">
            <v>116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2003</v>
          </cell>
          <cell r="G245">
            <v>503</v>
          </cell>
          <cell r="H245">
            <v>883</v>
          </cell>
          <cell r="P245">
            <v>3714</v>
          </cell>
          <cell r="Y245">
            <v>4443</v>
          </cell>
          <cell r="AA245">
            <v>4700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70</v>
          </cell>
          <cell r="Y249">
            <v>77</v>
          </cell>
          <cell r="AA249">
            <v>81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35</v>
          </cell>
          <cell r="Y251">
            <v>32</v>
          </cell>
          <cell r="AA251">
            <v>35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9</v>
          </cell>
          <cell r="Y252">
            <v>94</v>
          </cell>
          <cell r="AA252">
            <v>102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0</v>
          </cell>
          <cell r="F257">
            <v>1069</v>
          </cell>
          <cell r="G257">
            <v>798</v>
          </cell>
          <cell r="H257">
            <v>389</v>
          </cell>
          <cell r="P257">
            <v>950</v>
          </cell>
          <cell r="Y257">
            <v>490</v>
          </cell>
          <cell r="AA257">
            <v>518</v>
          </cell>
        </row>
        <row r="258">
          <cell r="C258">
            <v>0</v>
          </cell>
          <cell r="D258">
            <v>0</v>
          </cell>
          <cell r="E258">
            <v>0</v>
          </cell>
          <cell r="F258">
            <v>867</v>
          </cell>
          <cell r="G258">
            <v>817</v>
          </cell>
          <cell r="H258">
            <v>1972</v>
          </cell>
          <cell r="P258">
            <v>1002</v>
          </cell>
          <cell r="Y258">
            <v>939</v>
          </cell>
          <cell r="AA258">
            <v>993</v>
          </cell>
        </row>
        <row r="259">
          <cell r="C259">
            <v>0</v>
          </cell>
          <cell r="D259">
            <v>0</v>
          </cell>
          <cell r="E259">
            <v>0</v>
          </cell>
          <cell r="F259">
            <v>1330</v>
          </cell>
          <cell r="G259">
            <v>750</v>
          </cell>
          <cell r="H259">
            <v>3</v>
          </cell>
          <cell r="P259">
            <v>3082</v>
          </cell>
          <cell r="Y259">
            <v>2923</v>
          </cell>
          <cell r="AA259">
            <v>3093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1461</v>
          </cell>
          <cell r="P260">
            <v>8700</v>
          </cell>
          <cell r="Y260">
            <v>9503</v>
          </cell>
          <cell r="AA260">
            <v>10690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19911</v>
          </cell>
          <cell r="G262">
            <v>18884</v>
          </cell>
          <cell r="H262">
            <v>8217</v>
          </cell>
          <cell r="P262">
            <v>6832</v>
          </cell>
          <cell r="Y262">
            <v>3457</v>
          </cell>
          <cell r="AA262">
            <v>3384</v>
          </cell>
        </row>
        <row r="263">
          <cell r="C263">
            <v>0</v>
          </cell>
          <cell r="D263">
            <v>0</v>
          </cell>
          <cell r="E263">
            <v>0</v>
          </cell>
          <cell r="F263">
            <v>600</v>
          </cell>
          <cell r="G263">
            <v>600</v>
          </cell>
          <cell r="H263">
            <v>600</v>
          </cell>
          <cell r="P263">
            <v>672</v>
          </cell>
          <cell r="Y263">
            <v>716</v>
          </cell>
          <cell r="AA263">
            <v>751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304</v>
          </cell>
          <cell r="G264">
            <v>304</v>
          </cell>
          <cell r="H264">
            <v>305</v>
          </cell>
          <cell r="P264">
            <v>90</v>
          </cell>
          <cell r="Y264">
            <v>95</v>
          </cell>
          <cell r="AA264">
            <v>99</v>
          </cell>
        </row>
        <row r="265">
          <cell r="C265">
            <v>0</v>
          </cell>
          <cell r="D265">
            <v>0</v>
          </cell>
          <cell r="E265">
            <v>0</v>
          </cell>
          <cell r="F265">
            <v>610</v>
          </cell>
          <cell r="G265">
            <v>528</v>
          </cell>
          <cell r="H265">
            <v>534</v>
          </cell>
          <cell r="P265">
            <v>390</v>
          </cell>
          <cell r="Y265">
            <v>254</v>
          </cell>
          <cell r="AA265">
            <v>280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204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156</v>
          </cell>
          <cell r="H291">
            <v>156</v>
          </cell>
          <cell r="P291">
            <v>200</v>
          </cell>
          <cell r="Y291">
            <v>210</v>
          </cell>
          <cell r="AA291">
            <v>220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156</v>
          </cell>
          <cell r="H293">
            <v>156</v>
          </cell>
          <cell r="P293">
            <v>200</v>
          </cell>
          <cell r="Y293">
            <v>210</v>
          </cell>
          <cell r="AA293">
            <v>220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135</v>
          </cell>
          <cell r="H295">
            <v>135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135</v>
          </cell>
          <cell r="H297">
            <v>135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120</v>
          </cell>
          <cell r="H298">
            <v>15</v>
          </cell>
          <cell r="P298">
            <v>1592</v>
          </cell>
          <cell r="Y298">
            <v>688</v>
          </cell>
          <cell r="AA298">
            <v>1774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120</v>
          </cell>
          <cell r="H300">
            <v>15</v>
          </cell>
          <cell r="P300">
            <v>1592</v>
          </cell>
          <cell r="Y300">
            <v>688</v>
          </cell>
          <cell r="AA300">
            <v>1774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Research and Policy Development</v>
          </cell>
          <cell r="C353">
            <v>6013</v>
          </cell>
          <cell r="D353">
            <v>6619</v>
          </cell>
          <cell r="E353">
            <v>7170</v>
          </cell>
          <cell r="F353">
            <v>8334</v>
          </cell>
          <cell r="G353">
            <v>11984</v>
          </cell>
          <cell r="H353">
            <v>11984</v>
          </cell>
          <cell r="P353">
            <v>3961</v>
          </cell>
          <cell r="Y353">
            <v>6117</v>
          </cell>
          <cell r="AA353">
            <v>6379</v>
          </cell>
        </row>
        <row r="354">
          <cell r="B354" t="str">
            <v>Planning and Sector Performance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P354">
            <v>11461</v>
          </cell>
          <cell r="Y354">
            <v>6117</v>
          </cell>
          <cell r="AA354">
            <v>6379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5628</v>
          </cell>
          <cell r="D375">
            <v>5985</v>
          </cell>
          <cell r="E375">
            <v>5264</v>
          </cell>
          <cell r="F375">
            <v>6623</v>
          </cell>
          <cell r="G375">
            <v>6623</v>
          </cell>
          <cell r="H375">
            <v>6623</v>
          </cell>
          <cell r="P375">
            <v>5938</v>
          </cell>
          <cell r="Y375">
            <v>6332</v>
          </cell>
          <cell r="AA375">
            <v>6640</v>
          </cell>
        </row>
        <row r="376">
          <cell r="C376">
            <v>4854</v>
          </cell>
          <cell r="D376">
            <v>5120</v>
          </cell>
          <cell r="E376">
            <v>4573</v>
          </cell>
          <cell r="F376">
            <v>6184</v>
          </cell>
          <cell r="G376">
            <v>6184</v>
          </cell>
          <cell r="H376">
            <v>6184</v>
          </cell>
          <cell r="P376">
            <v>5602</v>
          </cell>
          <cell r="Y376">
            <v>5936</v>
          </cell>
          <cell r="AA376">
            <v>6222</v>
          </cell>
        </row>
        <row r="377">
          <cell r="C377">
            <v>774</v>
          </cell>
          <cell r="D377">
            <v>865</v>
          </cell>
          <cell r="E377">
            <v>691</v>
          </cell>
          <cell r="F377">
            <v>439</v>
          </cell>
          <cell r="G377">
            <v>439</v>
          </cell>
          <cell r="H377">
            <v>439</v>
          </cell>
          <cell r="P377">
            <v>336</v>
          </cell>
          <cell r="Y377">
            <v>396</v>
          </cell>
          <cell r="AA377">
            <v>418</v>
          </cell>
        </row>
        <row r="378">
          <cell r="C378">
            <v>385</v>
          </cell>
          <cell r="D378">
            <v>634</v>
          </cell>
          <cell r="E378">
            <v>1906</v>
          </cell>
          <cell r="F378">
            <v>1711</v>
          </cell>
          <cell r="G378">
            <v>5211</v>
          </cell>
          <cell r="H378">
            <v>5161</v>
          </cell>
          <cell r="P378">
            <v>8684</v>
          </cell>
          <cell r="Y378">
            <v>5902</v>
          </cell>
          <cell r="AA378">
            <v>6118</v>
          </cell>
        </row>
        <row r="379">
          <cell r="C379">
            <v>0</v>
          </cell>
          <cell r="D379">
            <v>0</v>
          </cell>
          <cell r="E379">
            <v>2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88</v>
          </cell>
          <cell r="H380">
            <v>88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5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63</v>
          </cell>
          <cell r="D384">
            <v>77</v>
          </cell>
          <cell r="E384">
            <v>130</v>
          </cell>
          <cell r="F384">
            <v>130</v>
          </cell>
          <cell r="G384">
            <v>130</v>
          </cell>
          <cell r="H384">
            <v>130</v>
          </cell>
          <cell r="P384">
            <v>100</v>
          </cell>
          <cell r="Y384">
            <v>600</v>
          </cell>
          <cell r="AA384">
            <v>635</v>
          </cell>
        </row>
        <row r="385">
          <cell r="C385">
            <v>0</v>
          </cell>
          <cell r="D385">
            <v>0</v>
          </cell>
          <cell r="E385">
            <v>2</v>
          </cell>
          <cell r="F385">
            <v>0</v>
          </cell>
          <cell r="G385">
            <v>0</v>
          </cell>
          <cell r="H385">
            <v>155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1850</v>
          </cell>
          <cell r="H387">
            <v>1588</v>
          </cell>
          <cell r="P387">
            <v>7500</v>
          </cell>
          <cell r="Y387">
            <v>1000</v>
          </cell>
          <cell r="AA387">
            <v>1058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</v>
          </cell>
          <cell r="D392">
            <v>0</v>
          </cell>
          <cell r="E392">
            <v>15</v>
          </cell>
          <cell r="F392">
            <v>539</v>
          </cell>
          <cell r="G392">
            <v>1851</v>
          </cell>
          <cell r="H392">
            <v>1851</v>
          </cell>
          <cell r="P392">
            <v>328</v>
          </cell>
          <cell r="Y392">
            <v>1302</v>
          </cell>
          <cell r="AA392">
            <v>1250</v>
          </cell>
        </row>
        <row r="393">
          <cell r="C393">
            <v>0</v>
          </cell>
          <cell r="D393">
            <v>2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2</v>
          </cell>
          <cell r="E399">
            <v>3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</v>
          </cell>
          <cell r="D402">
            <v>0</v>
          </cell>
          <cell r="E402">
            <v>0</v>
          </cell>
          <cell r="F402">
            <v>40</v>
          </cell>
          <cell r="G402">
            <v>40</v>
          </cell>
          <cell r="H402">
            <v>0</v>
          </cell>
          <cell r="P402">
            <v>42</v>
          </cell>
          <cell r="Y402">
            <v>44</v>
          </cell>
          <cell r="AA402">
            <v>47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40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44</v>
          </cell>
          <cell r="D408">
            <v>30</v>
          </cell>
          <cell r="E408">
            <v>47</v>
          </cell>
          <cell r="F408">
            <v>130</v>
          </cell>
          <cell r="G408">
            <v>280</v>
          </cell>
          <cell r="H408">
            <v>280</v>
          </cell>
          <cell r="P408">
            <v>136</v>
          </cell>
          <cell r="Y408">
            <v>442</v>
          </cell>
          <cell r="AA408">
            <v>470</v>
          </cell>
        </row>
        <row r="409">
          <cell r="C409">
            <v>35</v>
          </cell>
          <cell r="D409">
            <v>9</v>
          </cell>
          <cell r="E409">
            <v>20</v>
          </cell>
          <cell r="F409">
            <v>80</v>
          </cell>
          <cell r="G409">
            <v>80</v>
          </cell>
          <cell r="H409">
            <v>80</v>
          </cell>
          <cell r="P409">
            <v>84</v>
          </cell>
          <cell r="Y409">
            <v>290</v>
          </cell>
          <cell r="AA409">
            <v>307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70</v>
          </cell>
          <cell r="E411">
            <v>209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178</v>
          </cell>
          <cell r="D412">
            <v>369</v>
          </cell>
          <cell r="E412">
            <v>1433</v>
          </cell>
          <cell r="F412">
            <v>792</v>
          </cell>
          <cell r="G412">
            <v>892</v>
          </cell>
          <cell r="H412">
            <v>842</v>
          </cell>
          <cell r="P412">
            <v>494</v>
          </cell>
          <cell r="Y412">
            <v>2224</v>
          </cell>
          <cell r="AA412">
            <v>2351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5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13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55</v>
          </cell>
          <cell r="D415">
            <v>70</v>
          </cell>
          <cell r="E415">
            <v>38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7</v>
          </cell>
          <cell r="F416">
            <v>0</v>
          </cell>
          <cell r="G416">
            <v>0</v>
          </cell>
          <cell r="H416">
            <v>94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400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400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150</v>
          </cell>
          <cell r="H448">
            <v>200</v>
          </cell>
          <cell r="P448">
            <v>400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200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150</v>
          </cell>
          <cell r="H450">
            <v>0</v>
          </cell>
          <cell r="P450">
            <v>400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Tourist Guiding and Regulatory Services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4631</v>
          </cell>
          <cell r="Y503">
            <v>6504</v>
          </cell>
          <cell r="AA503">
            <v>6331</v>
          </cell>
        </row>
        <row r="504">
          <cell r="B504" t="str">
            <v>Tourism Sector and Transformation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5987</v>
          </cell>
          <cell r="Y504">
            <v>7952</v>
          </cell>
          <cell r="AA504">
            <v>7851</v>
          </cell>
        </row>
        <row r="505">
          <cell r="B505" t="str">
            <v>Tourism Growth and Development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32500</v>
          </cell>
          <cell r="H505">
            <v>32500</v>
          </cell>
          <cell r="P505">
            <v>30303</v>
          </cell>
          <cell r="Y505">
            <v>44958</v>
          </cell>
          <cell r="AA505">
            <v>58746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17538</v>
          </cell>
          <cell r="Y525">
            <v>18736</v>
          </cell>
          <cell r="AA525">
            <v>19647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16392</v>
          </cell>
          <cell r="Y526">
            <v>17545</v>
          </cell>
          <cell r="AA526">
            <v>18385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1146</v>
          </cell>
          <cell r="Y527">
            <v>1191</v>
          </cell>
          <cell r="AA527">
            <v>1262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977</v>
          </cell>
          <cell r="Y528">
            <v>5567</v>
          </cell>
          <cell r="AA528">
            <v>4031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130</v>
          </cell>
          <cell r="Y534">
            <v>162</v>
          </cell>
          <cell r="AA534">
            <v>3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75</v>
          </cell>
          <cell r="AA535">
            <v>2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200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50</v>
          </cell>
          <cell r="Y557">
            <v>353</v>
          </cell>
          <cell r="AA557">
            <v>255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97</v>
          </cell>
          <cell r="Y558">
            <v>302</v>
          </cell>
          <cell r="AA558">
            <v>219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400</v>
          </cell>
          <cell r="Y562">
            <v>4520</v>
          </cell>
          <cell r="AA562">
            <v>3473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100</v>
          </cell>
          <cell r="Y565">
            <v>155</v>
          </cell>
          <cell r="AA565">
            <v>79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32500</v>
          </cell>
          <cell r="H571">
            <v>32500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32500</v>
          </cell>
          <cell r="H574">
            <v>32500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22300</v>
          </cell>
          <cell r="Y578">
            <v>35000</v>
          </cell>
          <cell r="AA578">
            <v>49000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22300</v>
          </cell>
          <cell r="Y580">
            <v>35000</v>
          </cell>
          <cell r="AA580">
            <v>49000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106</v>
          </cell>
          <cell r="Y598">
            <v>111</v>
          </cell>
          <cell r="AA598">
            <v>250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106</v>
          </cell>
          <cell r="Y600">
            <v>111</v>
          </cell>
          <cell r="AA600">
            <v>250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0</v>
      </c>
      <c r="D9" s="23">
        <f>B.1!F9</f>
        <v>0</v>
      </c>
      <c r="E9" s="23">
        <f>B.1!G9</f>
        <v>0</v>
      </c>
      <c r="F9" s="24">
        <f>B.1!H9</f>
        <v>0</v>
      </c>
      <c r="G9" s="23">
        <f>B.1!I9</f>
        <v>0</v>
      </c>
      <c r="H9" s="25">
        <f>B.1!J9</f>
        <v>0</v>
      </c>
      <c r="I9" s="23">
        <f>B.1!K9</f>
        <v>204</v>
      </c>
      <c r="J9" s="23">
        <f>B.1!L9</f>
        <v>114</v>
      </c>
      <c r="K9" s="23">
        <f>B.1!M9</f>
        <v>42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0</v>
      </c>
      <c r="D15" s="46">
        <f t="shared" ref="D15:K15" si="1">SUM(D5:D14)</f>
        <v>0</v>
      </c>
      <c r="E15" s="46">
        <f t="shared" si="1"/>
        <v>0</v>
      </c>
      <c r="F15" s="47">
        <f t="shared" si="1"/>
        <v>0</v>
      </c>
      <c r="G15" s="46">
        <f t="shared" si="1"/>
        <v>0</v>
      </c>
      <c r="H15" s="48">
        <f t="shared" si="1"/>
        <v>0</v>
      </c>
      <c r="I15" s="46">
        <f t="shared" si="1"/>
        <v>204</v>
      </c>
      <c r="J15" s="46">
        <f t="shared" si="1"/>
        <v>114</v>
      </c>
      <c r="K15" s="46">
        <f t="shared" si="1"/>
        <v>42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32.1406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0</v>
      </c>
      <c r="D4" s="23">
        <f>'[1]11'!D9</f>
        <v>0</v>
      </c>
      <c r="E4" s="23">
        <f>'[1]11'!E9</f>
        <v>0</v>
      </c>
      <c r="F4" s="24">
        <f>'[1]11'!F9</f>
        <v>70585</v>
      </c>
      <c r="G4" s="23">
        <f>'[1]11'!G9</f>
        <v>70435</v>
      </c>
      <c r="H4" s="25">
        <f>'[1]11'!H9</f>
        <v>70435</v>
      </c>
      <c r="I4" s="23">
        <f>'[1]11'!P9</f>
        <v>88707</v>
      </c>
      <c r="J4" s="23">
        <f>'[1]11'!Y9</f>
        <v>85032</v>
      </c>
      <c r="K4" s="23">
        <f>'[1]11'!AA9</f>
        <v>90900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>2. Tourism Planning</v>
      </c>
      <c r="C5" s="23">
        <f>'[1]11'!$C10</f>
        <v>6013</v>
      </c>
      <c r="D5" s="23">
        <f>'[1]11'!$D10</f>
        <v>6619</v>
      </c>
      <c r="E5" s="23">
        <f>'[1]11'!$E10</f>
        <v>7170</v>
      </c>
      <c r="F5" s="24">
        <f>'[1]11'!$F10</f>
        <v>8334</v>
      </c>
      <c r="G5" s="23">
        <f>'[1]11'!$G10</f>
        <v>11984</v>
      </c>
      <c r="H5" s="25">
        <f>'[1]11'!$H10</f>
        <v>11984</v>
      </c>
      <c r="I5" s="23">
        <f>'[1]11'!$P10</f>
        <v>15422</v>
      </c>
      <c r="J5" s="23">
        <f>'[1]11'!$Y10</f>
        <v>12234</v>
      </c>
      <c r="K5" s="23">
        <f>'[1]11'!$AA10</f>
        <v>12758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Tourism Growth, Development and Transformation</v>
      </c>
      <c r="C6" s="23">
        <f>'[1]11'!$C11</f>
        <v>0</v>
      </c>
      <c r="D6" s="23">
        <f>'[1]11'!$D11</f>
        <v>0</v>
      </c>
      <c r="E6" s="23">
        <f>'[1]11'!$E11</f>
        <v>0</v>
      </c>
      <c r="F6" s="24">
        <f>'[1]11'!$F11</f>
        <v>0</v>
      </c>
      <c r="G6" s="23">
        <f>'[1]11'!$G11</f>
        <v>32500</v>
      </c>
      <c r="H6" s="25">
        <f>'[1]11'!$H11</f>
        <v>32500</v>
      </c>
      <c r="I6" s="23">
        <f>'[1]11'!$P11</f>
        <v>40921</v>
      </c>
      <c r="J6" s="23">
        <f>'[1]11'!$Y11</f>
        <v>59414</v>
      </c>
      <c r="K6" s="23">
        <f>'[1]11'!$AA11</f>
        <v>72928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'[1]11'!$B12</f>
        <v>4. 0</v>
      </c>
      <c r="C7" s="23">
        <f>'[1]11'!$C12</f>
        <v>0</v>
      </c>
      <c r="D7" s="23">
        <f>'[1]11'!$D12</f>
        <v>0</v>
      </c>
      <c r="E7" s="23">
        <f>'[1]11'!$E12</f>
        <v>0</v>
      </c>
      <c r="F7" s="24">
        <f>'[1]11'!$F12</f>
        <v>0</v>
      </c>
      <c r="G7" s="23">
        <f>'[1]11'!$G12</f>
        <v>0</v>
      </c>
      <c r="H7" s="25">
        <f>'[1]11'!$H12</f>
        <v>0</v>
      </c>
      <c r="I7" s="23">
        <f>'[1]11'!$P12</f>
        <v>0</v>
      </c>
      <c r="J7" s="23">
        <f>'[1]11'!$Y12</f>
        <v>0</v>
      </c>
      <c r="K7" s="23">
        <f>'[1]11'!$AA12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6013</v>
      </c>
      <c r="D19" s="28">
        <f t="shared" ref="D19:K19" si="1">SUM(D4:D18)</f>
        <v>6619</v>
      </c>
      <c r="E19" s="28">
        <f t="shared" si="1"/>
        <v>7170</v>
      </c>
      <c r="F19" s="29">
        <f t="shared" si="1"/>
        <v>78919</v>
      </c>
      <c r="G19" s="28">
        <f t="shared" si="1"/>
        <v>114919</v>
      </c>
      <c r="H19" s="30">
        <f t="shared" si="1"/>
        <v>114919</v>
      </c>
      <c r="I19" s="28">
        <f t="shared" si="1"/>
        <v>145050</v>
      </c>
      <c r="J19" s="28">
        <f t="shared" si="1"/>
        <v>156680</v>
      </c>
      <c r="K19" s="28">
        <f t="shared" si="1"/>
        <v>176586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6013</v>
      </c>
      <c r="D4" s="52">
        <f t="shared" ref="D4:K4" si="0">SUM(D5:D7)</f>
        <v>6619</v>
      </c>
      <c r="E4" s="52">
        <f t="shared" si="0"/>
        <v>7170</v>
      </c>
      <c r="F4" s="53">
        <f t="shared" si="0"/>
        <v>78919</v>
      </c>
      <c r="G4" s="52">
        <f t="shared" si="0"/>
        <v>81858</v>
      </c>
      <c r="H4" s="54">
        <f t="shared" si="0"/>
        <v>81913</v>
      </c>
      <c r="I4" s="52">
        <f t="shared" si="0"/>
        <v>120052</v>
      </c>
      <c r="J4" s="52">
        <f t="shared" si="0"/>
        <v>120671</v>
      </c>
      <c r="K4" s="52">
        <f t="shared" si="0"/>
        <v>125342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5628</v>
      </c>
      <c r="D5" s="34">
        <f>B.2!F5</f>
        <v>5985</v>
      </c>
      <c r="E5" s="34">
        <f>B.2!G5</f>
        <v>5264</v>
      </c>
      <c r="F5" s="35">
        <f>B.2!H5</f>
        <v>33219</v>
      </c>
      <c r="G5" s="34">
        <f>B.2!I5</f>
        <v>45012</v>
      </c>
      <c r="H5" s="36">
        <f>B.2!J5</f>
        <v>53501</v>
      </c>
      <c r="I5" s="34">
        <f>B.2!K5</f>
        <v>67200</v>
      </c>
      <c r="J5" s="34">
        <f>B.2!L5</f>
        <v>71670</v>
      </c>
      <c r="K5" s="36">
        <f>B.2!M5</f>
        <v>75191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385</v>
      </c>
      <c r="D6" s="23">
        <f>B.2!F8</f>
        <v>634</v>
      </c>
      <c r="E6" s="23">
        <f>B.2!G8</f>
        <v>1906</v>
      </c>
      <c r="F6" s="24">
        <f>B.2!H8</f>
        <v>45700</v>
      </c>
      <c r="G6" s="23">
        <f>B.2!I8</f>
        <v>36846</v>
      </c>
      <c r="H6" s="25">
        <f>B.2!J8</f>
        <v>28412</v>
      </c>
      <c r="I6" s="23">
        <f>B.2!K8</f>
        <v>52852</v>
      </c>
      <c r="J6" s="23">
        <f>B.2!L8</f>
        <v>49001</v>
      </c>
      <c r="K6" s="25">
        <f>B.2!M8</f>
        <v>50151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32656</v>
      </c>
      <c r="H8" s="54">
        <f t="shared" si="1"/>
        <v>32656</v>
      </c>
      <c r="I8" s="52">
        <f t="shared" si="1"/>
        <v>22500</v>
      </c>
      <c r="J8" s="52">
        <f t="shared" si="1"/>
        <v>35210</v>
      </c>
      <c r="K8" s="52">
        <f t="shared" si="1"/>
        <v>49220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32500</v>
      </c>
      <c r="H9" s="36">
        <f>B.2!J52</f>
        <v>32500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22300</v>
      </c>
      <c r="J10" s="23">
        <f>B.2!L59</f>
        <v>35000</v>
      </c>
      <c r="K10" s="25">
        <f>B.2!M59</f>
        <v>49000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0</v>
      </c>
      <c r="D15" s="39">
        <f>B.2!F73</f>
        <v>0</v>
      </c>
      <c r="E15" s="39">
        <f>B.2!G73</f>
        <v>0</v>
      </c>
      <c r="F15" s="38">
        <f>B.2!H73</f>
        <v>0</v>
      </c>
      <c r="G15" s="39">
        <f>B.2!I73</f>
        <v>156</v>
      </c>
      <c r="H15" s="40">
        <f>B.2!J73</f>
        <v>156</v>
      </c>
      <c r="I15" s="39">
        <f>B.2!K73</f>
        <v>200</v>
      </c>
      <c r="J15" s="39">
        <f>B.2!L73</f>
        <v>210</v>
      </c>
      <c r="K15" s="40">
        <f>B.2!M73</f>
        <v>220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405</v>
      </c>
      <c r="H16" s="54">
        <f t="shared" si="2"/>
        <v>350</v>
      </c>
      <c r="I16" s="52">
        <f t="shared" si="2"/>
        <v>2498</v>
      </c>
      <c r="J16" s="52">
        <f t="shared" si="2"/>
        <v>799</v>
      </c>
      <c r="K16" s="52">
        <f t="shared" si="2"/>
        <v>2024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135</v>
      </c>
      <c r="H17" s="36">
        <f>B.2!J78</f>
        <v>135</v>
      </c>
      <c r="I17" s="34">
        <f>B.2!K78</f>
        <v>400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0</v>
      </c>
      <c r="D18" s="23">
        <f>B.2!F81</f>
        <v>0</v>
      </c>
      <c r="E18" s="23">
        <f>B.2!G81</f>
        <v>0</v>
      </c>
      <c r="F18" s="24">
        <f>B.2!H81</f>
        <v>0</v>
      </c>
      <c r="G18" s="23">
        <f>B.2!I81</f>
        <v>270</v>
      </c>
      <c r="H18" s="25">
        <f>B.2!J81</f>
        <v>215</v>
      </c>
      <c r="I18" s="23">
        <f>B.2!K81</f>
        <v>2098</v>
      </c>
      <c r="J18" s="23">
        <f>B.2!L81</f>
        <v>799</v>
      </c>
      <c r="K18" s="25">
        <f>B.2!M81</f>
        <v>2024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6013</v>
      </c>
      <c r="D26" s="28">
        <f t="shared" ref="D26:K26" si="3">+D4+D8+D16+D24</f>
        <v>6619</v>
      </c>
      <c r="E26" s="28">
        <f t="shared" si="3"/>
        <v>7170</v>
      </c>
      <c r="F26" s="29">
        <f t="shared" si="3"/>
        <v>78919</v>
      </c>
      <c r="G26" s="28">
        <f t="shared" si="3"/>
        <v>114919</v>
      </c>
      <c r="H26" s="30">
        <f t="shared" si="3"/>
        <v>114919</v>
      </c>
      <c r="I26" s="28">
        <f t="shared" si="3"/>
        <v>145050</v>
      </c>
      <c r="J26" s="28">
        <f t="shared" si="3"/>
        <v>156680</v>
      </c>
      <c r="K26" s="28">
        <f t="shared" si="3"/>
        <v>176586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the MEC</v>
      </c>
      <c r="C4" s="23">
        <f>'[1]11'!$C203</f>
        <v>0</v>
      </c>
      <c r="D4" s="23">
        <f>'[1]11'!$D203</f>
        <v>0</v>
      </c>
      <c r="E4" s="23">
        <f>'[1]11'!$E203</f>
        <v>0</v>
      </c>
      <c r="F4" s="35">
        <f>'[1]11'!$F203</f>
        <v>5585</v>
      </c>
      <c r="G4" s="34">
        <f>'[1]11'!$G203</f>
        <v>10635</v>
      </c>
      <c r="H4" s="36">
        <f>'[1]11'!$H203</f>
        <v>10635</v>
      </c>
      <c r="I4" s="23">
        <f>'[1]11'!$P203</f>
        <v>10973</v>
      </c>
      <c r="J4" s="23">
        <f>'[1]11'!$Y203</f>
        <v>10619</v>
      </c>
      <c r="K4" s="23">
        <f>'[1]11'!$AA203</f>
        <v>11145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Office of the HOD</v>
      </c>
      <c r="C5" s="23">
        <f>'[1]11'!$C204</f>
        <v>0</v>
      </c>
      <c r="D5" s="23">
        <f>'[1]11'!$D204</f>
        <v>0</v>
      </c>
      <c r="E5" s="23">
        <f>'[1]11'!$E204</f>
        <v>0</v>
      </c>
      <c r="F5" s="24">
        <f>'[1]11'!$F204</f>
        <v>5470</v>
      </c>
      <c r="G5" s="23">
        <f>'[1]11'!$G204</f>
        <v>5020</v>
      </c>
      <c r="H5" s="25">
        <f>'[1]11'!$H204</f>
        <v>5020</v>
      </c>
      <c r="I5" s="23">
        <f>'[1]11'!$P204</f>
        <v>7759</v>
      </c>
      <c r="J5" s="23">
        <f>'[1]11'!$Y204</f>
        <v>7286</v>
      </c>
      <c r="K5" s="23">
        <f>'[1]11'!$AA204</f>
        <v>7659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'[1]11'!$B205</f>
        <v>3. Financial Management</v>
      </c>
      <c r="C6" s="23">
        <f>'[1]11'!$C205</f>
        <v>0</v>
      </c>
      <c r="D6" s="23">
        <f>'[1]11'!$D205</f>
        <v>0</v>
      </c>
      <c r="E6" s="23">
        <f>'[1]11'!$E205</f>
        <v>0</v>
      </c>
      <c r="F6" s="24">
        <f>'[1]11'!$F205</f>
        <v>18157</v>
      </c>
      <c r="G6" s="23">
        <f>'[1]11'!$G205</f>
        <v>12957</v>
      </c>
      <c r="H6" s="25">
        <f>'[1]11'!$H205</f>
        <v>18658</v>
      </c>
      <c r="I6" s="23">
        <f>'[1]11'!$P205</f>
        <v>26849</v>
      </c>
      <c r="J6" s="23">
        <f>'[1]11'!$Y205</f>
        <v>29058</v>
      </c>
      <c r="K6" s="23">
        <f>'[1]11'!$AA205</f>
        <v>31135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'[1]11'!$B206</f>
        <v>4. Corporate Services</v>
      </c>
      <c r="C7" s="23">
        <f>'[1]11'!$C206</f>
        <v>0</v>
      </c>
      <c r="D7" s="23">
        <f>'[1]11'!$D206</f>
        <v>0</v>
      </c>
      <c r="E7" s="23">
        <f>'[1]11'!$E206</f>
        <v>0</v>
      </c>
      <c r="F7" s="24">
        <f>'[1]11'!$F206</f>
        <v>41373</v>
      </c>
      <c r="G7" s="23">
        <f>'[1]11'!$G206</f>
        <v>41823</v>
      </c>
      <c r="H7" s="25">
        <f>'[1]11'!$H206</f>
        <v>36122</v>
      </c>
      <c r="I7" s="23">
        <f>'[1]11'!$P206</f>
        <v>43126</v>
      </c>
      <c r="J7" s="23">
        <f>'[1]11'!$Y206</f>
        <v>38069</v>
      </c>
      <c r="K7" s="23">
        <f>'[1]11'!$AA206</f>
        <v>40961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'[1]11'!$B207</f>
        <v>5. 0</v>
      </c>
      <c r="C8" s="23">
        <f>'[1]11'!$C207</f>
        <v>0</v>
      </c>
      <c r="D8" s="23">
        <f>'[1]11'!$D207</f>
        <v>0</v>
      </c>
      <c r="E8" s="23">
        <f>'[1]11'!$E207</f>
        <v>0</v>
      </c>
      <c r="F8" s="24">
        <f>'[1]11'!$F207</f>
        <v>0</v>
      </c>
      <c r="G8" s="23">
        <f>'[1]11'!$G207</f>
        <v>0</v>
      </c>
      <c r="H8" s="25">
        <f>'[1]11'!$H207</f>
        <v>0</v>
      </c>
      <c r="I8" s="23">
        <f>'[1]11'!$P207</f>
        <v>0</v>
      </c>
      <c r="J8" s="23">
        <f>'[1]11'!$Y207</f>
        <v>0</v>
      </c>
      <c r="K8" s="23">
        <f>'[1]11'!$AA207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70585</v>
      </c>
      <c r="G19" s="28">
        <f t="shared" si="1"/>
        <v>70435</v>
      </c>
      <c r="H19" s="30">
        <f t="shared" si="1"/>
        <v>70435</v>
      </c>
      <c r="I19" s="28">
        <f t="shared" si="1"/>
        <v>88707</v>
      </c>
      <c r="J19" s="28">
        <f t="shared" si="1"/>
        <v>85032</v>
      </c>
      <c r="K19" s="28">
        <f t="shared" si="1"/>
        <v>90900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70585</v>
      </c>
      <c r="G4" s="52">
        <f t="shared" si="0"/>
        <v>70024</v>
      </c>
      <c r="H4" s="54">
        <f t="shared" si="0"/>
        <v>70129</v>
      </c>
      <c r="I4" s="52">
        <f t="shared" si="0"/>
        <v>86915</v>
      </c>
      <c r="J4" s="52">
        <f t="shared" si="0"/>
        <v>84134</v>
      </c>
      <c r="K4" s="52">
        <f t="shared" si="0"/>
        <v>88906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0</v>
      </c>
      <c r="D5" s="34">
        <f>'[1]11'!D$225</f>
        <v>0</v>
      </c>
      <c r="E5" s="34">
        <f>'[1]11'!E$225</f>
        <v>0</v>
      </c>
      <c r="F5" s="35">
        <f>'[1]11'!F$225</f>
        <v>26596</v>
      </c>
      <c r="G5" s="34">
        <f>'[1]11'!G$225</f>
        <v>38389</v>
      </c>
      <c r="H5" s="36">
        <f>'[1]11'!H$225</f>
        <v>46878</v>
      </c>
      <c r="I5" s="34">
        <f>'[1]11'!P$225</f>
        <v>43724</v>
      </c>
      <c r="J5" s="34">
        <f>'[1]11'!Y$225</f>
        <v>46602</v>
      </c>
      <c r="K5" s="36">
        <f>'[1]11'!AA$225</f>
        <v>48904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0</v>
      </c>
      <c r="D6" s="23">
        <f>'[1]11'!D$228</f>
        <v>0</v>
      </c>
      <c r="E6" s="23">
        <f>'[1]11'!E$228</f>
        <v>0</v>
      </c>
      <c r="F6" s="24">
        <f>'[1]11'!F$228</f>
        <v>43989</v>
      </c>
      <c r="G6" s="23">
        <f>'[1]11'!G$228</f>
        <v>31635</v>
      </c>
      <c r="H6" s="25">
        <f>'[1]11'!H$228</f>
        <v>23251</v>
      </c>
      <c r="I6" s="23">
        <f>'[1]11'!P$228</f>
        <v>43191</v>
      </c>
      <c r="J6" s="23">
        <f>'[1]11'!Y$228</f>
        <v>37532</v>
      </c>
      <c r="K6" s="25">
        <f>'[1]11'!AA$228</f>
        <v>40002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0</v>
      </c>
      <c r="D7" s="39">
        <f>'[1]11'!D$267</f>
        <v>0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156</v>
      </c>
      <c r="H8" s="54">
        <f t="shared" si="1"/>
        <v>156</v>
      </c>
      <c r="I8" s="52">
        <f t="shared" si="1"/>
        <v>200</v>
      </c>
      <c r="J8" s="52">
        <f t="shared" si="1"/>
        <v>210</v>
      </c>
      <c r="K8" s="52">
        <f t="shared" si="1"/>
        <v>220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0</v>
      </c>
      <c r="D9" s="34">
        <f>'[1]11'!D$271</f>
        <v>0</v>
      </c>
      <c r="E9" s="34">
        <f>'[1]11'!E$271</f>
        <v>0</v>
      </c>
      <c r="F9" s="35">
        <f>'[1]11'!F$271</f>
        <v>0</v>
      </c>
      <c r="G9" s="34">
        <f>'[1]11'!G$271</f>
        <v>0</v>
      </c>
      <c r="H9" s="36">
        <f>'[1]11'!H$271</f>
        <v>0</v>
      </c>
      <c r="I9" s="34">
        <f>'[1]11'!P$271</f>
        <v>0</v>
      </c>
      <c r="J9" s="34">
        <f>'[1]11'!Y$271</f>
        <v>0</v>
      </c>
      <c r="K9" s="36">
        <f>'[1]11'!AA$271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0</v>
      </c>
      <c r="E10" s="23">
        <f>'[1]11'!E$278</f>
        <v>0</v>
      </c>
      <c r="F10" s="24">
        <f>'[1]11'!F$278</f>
        <v>0</v>
      </c>
      <c r="G10" s="23">
        <f>'[1]11'!G$278</f>
        <v>0</v>
      </c>
      <c r="H10" s="25">
        <f>'[1]11'!H$278</f>
        <v>0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0</v>
      </c>
      <c r="D15" s="39">
        <f>'[1]11'!D$291</f>
        <v>0</v>
      </c>
      <c r="E15" s="39">
        <f>'[1]11'!E$291</f>
        <v>0</v>
      </c>
      <c r="F15" s="38">
        <f>'[1]11'!F$291</f>
        <v>0</v>
      </c>
      <c r="G15" s="39">
        <f>'[1]11'!G$291</f>
        <v>156</v>
      </c>
      <c r="H15" s="40">
        <f>'[1]11'!H$291</f>
        <v>156</v>
      </c>
      <c r="I15" s="39">
        <f>'[1]11'!P$291</f>
        <v>200</v>
      </c>
      <c r="J15" s="39">
        <f>'[1]11'!Y$291</f>
        <v>210</v>
      </c>
      <c r="K15" s="40">
        <f>'[1]11'!AA$291</f>
        <v>220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255</v>
      </c>
      <c r="H16" s="54">
        <f t="shared" si="2"/>
        <v>150</v>
      </c>
      <c r="I16" s="52">
        <f t="shared" si="2"/>
        <v>1592</v>
      </c>
      <c r="J16" s="52">
        <f t="shared" si="2"/>
        <v>688</v>
      </c>
      <c r="K16" s="52">
        <f t="shared" si="2"/>
        <v>1774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135</v>
      </c>
      <c r="H17" s="36">
        <f>'[1]11'!H$295</f>
        <v>135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0</v>
      </c>
      <c r="D18" s="23">
        <f>'[1]11'!D$298</f>
        <v>0</v>
      </c>
      <c r="E18" s="23">
        <f>'[1]11'!E$298</f>
        <v>0</v>
      </c>
      <c r="F18" s="24">
        <f>'[1]11'!F$298</f>
        <v>0</v>
      </c>
      <c r="G18" s="23">
        <f>'[1]11'!G$298</f>
        <v>120</v>
      </c>
      <c r="H18" s="25">
        <f>'[1]11'!H$298</f>
        <v>15</v>
      </c>
      <c r="I18" s="23">
        <f>'[1]11'!P$298</f>
        <v>1592</v>
      </c>
      <c r="J18" s="23">
        <f>'[1]11'!Y$298</f>
        <v>688</v>
      </c>
      <c r="K18" s="25">
        <f>'[1]11'!AA$298</f>
        <v>1774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0</v>
      </c>
      <c r="D24" s="52">
        <f>'[1]11'!D$306</f>
        <v>0</v>
      </c>
      <c r="E24" s="52">
        <f>'[1]11'!E$306</f>
        <v>0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70585</v>
      </c>
      <c r="G26" s="28">
        <f t="shared" si="3"/>
        <v>70435</v>
      </c>
      <c r="H26" s="30">
        <f t="shared" si="3"/>
        <v>70435</v>
      </c>
      <c r="I26" s="28">
        <f t="shared" si="3"/>
        <v>88707</v>
      </c>
      <c r="J26" s="28">
        <f t="shared" si="3"/>
        <v>85032</v>
      </c>
      <c r="K26" s="28">
        <f t="shared" si="3"/>
        <v>90900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4.855468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PROPER('[1]11'!$B$10)</f>
        <v>Table 14: Summary of payments and estimates by sub-programme: Tourism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Research and Policy Development</v>
      </c>
      <c r="C4" s="23">
        <f>'[1]11'!$C353</f>
        <v>6013</v>
      </c>
      <c r="D4" s="23">
        <f>'[1]11'!$D353</f>
        <v>6619</v>
      </c>
      <c r="E4" s="23">
        <f>'[1]11'!$E353</f>
        <v>7170</v>
      </c>
      <c r="F4" s="35">
        <f>'[1]11'!$F353</f>
        <v>8334</v>
      </c>
      <c r="G4" s="34">
        <f>'[1]11'!$G353</f>
        <v>11984</v>
      </c>
      <c r="H4" s="36">
        <f>'[1]11'!$H353</f>
        <v>11984</v>
      </c>
      <c r="I4" s="23">
        <f>'[1]11'!$P353</f>
        <v>3961</v>
      </c>
      <c r="J4" s="23">
        <f>'[1]11'!$Y353</f>
        <v>6117</v>
      </c>
      <c r="K4" s="23">
        <f>'[1]11'!$AA353</f>
        <v>6379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Planning and Sector Performance</v>
      </c>
      <c r="C5" s="23">
        <f>'[1]11'!$C354</f>
        <v>0</v>
      </c>
      <c r="D5" s="23">
        <f>'[1]11'!$D354</f>
        <v>0</v>
      </c>
      <c r="E5" s="23">
        <f>'[1]11'!$E354</f>
        <v>0</v>
      </c>
      <c r="F5" s="24">
        <f>'[1]11'!$F354</f>
        <v>0</v>
      </c>
      <c r="G5" s="23">
        <f>'[1]11'!$G354</f>
        <v>0</v>
      </c>
      <c r="H5" s="25">
        <f>'[1]11'!$H354</f>
        <v>0</v>
      </c>
      <c r="I5" s="23">
        <f>'[1]11'!$P354</f>
        <v>11461</v>
      </c>
      <c r="J5" s="23">
        <f>'[1]11'!$Y354</f>
        <v>6117</v>
      </c>
      <c r="K5" s="23">
        <f>'[1]11'!$AA354</f>
        <v>6379</v>
      </c>
      <c r="Z5" s="16">
        <f t="shared" si="0"/>
        <v>1</v>
      </c>
      <c r="AA5" s="27">
        <v>14</v>
      </c>
    </row>
    <row r="6" spans="1:27" s="15" customFormat="1" ht="12.75" hidden="1" customHeight="1" x14ac:dyDescent="0.2">
      <c r="A6" s="21"/>
      <c r="B6" s="59" t="str">
        <f>"3. " &amp; '[1]11'!$B355</f>
        <v>3. 0</v>
      </c>
      <c r="C6" s="23">
        <f>'[1]11'!$C355</f>
        <v>0</v>
      </c>
      <c r="D6" s="23">
        <f>'[1]11'!$D355</f>
        <v>0</v>
      </c>
      <c r="E6" s="23">
        <f>'[1]11'!$E355</f>
        <v>0</v>
      </c>
      <c r="F6" s="24">
        <f>'[1]11'!$F355</f>
        <v>0</v>
      </c>
      <c r="G6" s="23">
        <f>'[1]11'!$G355</f>
        <v>0</v>
      </c>
      <c r="H6" s="25">
        <f>'[1]11'!$H355</f>
        <v>0</v>
      </c>
      <c r="I6" s="23">
        <f>'[1]11'!$P355</f>
        <v>0</v>
      </c>
      <c r="J6" s="23">
        <f>'[1]11'!$Y355</f>
        <v>0</v>
      </c>
      <c r="K6" s="23">
        <f>'[1]11'!$AA355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'[1]11'!$B356</f>
        <v>4. 0</v>
      </c>
      <c r="C7" s="23">
        <f>'[1]11'!$C356</f>
        <v>0</v>
      </c>
      <c r="D7" s="23">
        <f>'[1]11'!$D356</f>
        <v>0</v>
      </c>
      <c r="E7" s="23">
        <f>'[1]11'!$E356</f>
        <v>0</v>
      </c>
      <c r="F7" s="24">
        <f>'[1]11'!$F356</f>
        <v>0</v>
      </c>
      <c r="G7" s="23">
        <f>'[1]11'!$G356</f>
        <v>0</v>
      </c>
      <c r="H7" s="25">
        <f>'[1]11'!$H356</f>
        <v>0</v>
      </c>
      <c r="I7" s="23">
        <f>'[1]11'!$P356</f>
        <v>0</v>
      </c>
      <c r="J7" s="23">
        <f>'[1]11'!$Y356</f>
        <v>0</v>
      </c>
      <c r="K7" s="23">
        <f>'[1]11'!$AA356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'[1]11'!$B357</f>
        <v>5. 0</v>
      </c>
      <c r="C8" s="23">
        <f>'[1]11'!$C357</f>
        <v>0</v>
      </c>
      <c r="D8" s="23">
        <f>'[1]11'!$D357</f>
        <v>0</v>
      </c>
      <c r="E8" s="23">
        <f>'[1]11'!$E357</f>
        <v>0</v>
      </c>
      <c r="F8" s="24">
        <f>'[1]11'!$F357</f>
        <v>0</v>
      </c>
      <c r="G8" s="23">
        <f>'[1]11'!$G357</f>
        <v>0</v>
      </c>
      <c r="H8" s="25">
        <f>'[1]11'!$H357</f>
        <v>0</v>
      </c>
      <c r="I8" s="23">
        <f>'[1]11'!$P357</f>
        <v>0</v>
      </c>
      <c r="J8" s="23">
        <f>'[1]11'!$Y357</f>
        <v>0</v>
      </c>
      <c r="K8" s="23">
        <f>'[1]11'!$AA357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6013</v>
      </c>
      <c r="D19" s="28">
        <f t="shared" ref="D19:K19" si="1">SUM(D4:D18)</f>
        <v>6619</v>
      </c>
      <c r="E19" s="28">
        <f t="shared" si="1"/>
        <v>7170</v>
      </c>
      <c r="F19" s="29">
        <f t="shared" si="1"/>
        <v>8334</v>
      </c>
      <c r="G19" s="28">
        <f t="shared" si="1"/>
        <v>11984</v>
      </c>
      <c r="H19" s="30">
        <f t="shared" si="1"/>
        <v>11984</v>
      </c>
      <c r="I19" s="28">
        <f t="shared" si="1"/>
        <v>15422</v>
      </c>
      <c r="J19" s="28">
        <f t="shared" si="1"/>
        <v>12234</v>
      </c>
      <c r="K19" s="28">
        <f t="shared" si="1"/>
        <v>12758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PROPER('[1]11'!$B$10)</f>
        <v>Table 15: Summary of payments and estimates by economic classification: Tourism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6013</v>
      </c>
      <c r="D4" s="52">
        <f t="shared" ref="D4:K4" si="0">SUM(D5:D7)</f>
        <v>6619</v>
      </c>
      <c r="E4" s="52">
        <f t="shared" si="0"/>
        <v>7170</v>
      </c>
      <c r="F4" s="53">
        <f t="shared" si="0"/>
        <v>8334</v>
      </c>
      <c r="G4" s="52">
        <f t="shared" si="0"/>
        <v>11834</v>
      </c>
      <c r="H4" s="54">
        <f t="shared" si="0"/>
        <v>11784</v>
      </c>
      <c r="I4" s="52">
        <f t="shared" si="0"/>
        <v>14622</v>
      </c>
      <c r="J4" s="52">
        <f t="shared" si="0"/>
        <v>12234</v>
      </c>
      <c r="K4" s="52">
        <f t="shared" si="0"/>
        <v>12758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5628</v>
      </c>
      <c r="D5" s="34">
        <f>'[1]11'!D$375</f>
        <v>5985</v>
      </c>
      <c r="E5" s="34">
        <f>'[1]11'!E$375</f>
        <v>5264</v>
      </c>
      <c r="F5" s="35">
        <f>'[1]11'!F$375</f>
        <v>6623</v>
      </c>
      <c r="G5" s="34">
        <f>'[1]11'!G$375</f>
        <v>6623</v>
      </c>
      <c r="H5" s="36">
        <f>'[1]11'!H$375</f>
        <v>6623</v>
      </c>
      <c r="I5" s="34">
        <f>'[1]11'!P$375</f>
        <v>5938</v>
      </c>
      <c r="J5" s="34">
        <f>'[1]11'!Y$375</f>
        <v>6332</v>
      </c>
      <c r="K5" s="36">
        <f>'[1]11'!AA$375</f>
        <v>6640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385</v>
      </c>
      <c r="D6" s="23">
        <f>'[1]11'!D$378</f>
        <v>634</v>
      </c>
      <c r="E6" s="23">
        <f>'[1]11'!E$378</f>
        <v>1906</v>
      </c>
      <c r="F6" s="24">
        <f>'[1]11'!F$378</f>
        <v>1711</v>
      </c>
      <c r="G6" s="23">
        <f>'[1]11'!G$378</f>
        <v>5211</v>
      </c>
      <c r="H6" s="25">
        <f>'[1]11'!H$378</f>
        <v>5161</v>
      </c>
      <c r="I6" s="23">
        <f>'[1]11'!P$378</f>
        <v>8684</v>
      </c>
      <c r="J6" s="23">
        <f>'[1]11'!Y$378</f>
        <v>5902</v>
      </c>
      <c r="K6" s="25">
        <f>'[1]11'!AA$378</f>
        <v>6118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0</v>
      </c>
      <c r="D15" s="39">
        <f>'[1]11'!D$441</f>
        <v>0</v>
      </c>
      <c r="E15" s="39">
        <f>'[1]11'!E$441</f>
        <v>0</v>
      </c>
      <c r="F15" s="38">
        <f>'[1]11'!F$441</f>
        <v>0</v>
      </c>
      <c r="G15" s="39">
        <f>'[1]11'!G$441</f>
        <v>0</v>
      </c>
      <c r="H15" s="40">
        <f>'[1]11'!H$441</f>
        <v>0</v>
      </c>
      <c r="I15" s="39">
        <f>'[1]11'!P$441</f>
        <v>0</v>
      </c>
      <c r="J15" s="39">
        <f>'[1]11'!Y$441</f>
        <v>0</v>
      </c>
      <c r="K15" s="40">
        <f>'[1]11'!AA$441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150</v>
      </c>
      <c r="H16" s="54">
        <f t="shared" si="2"/>
        <v>200</v>
      </c>
      <c r="I16" s="52">
        <f t="shared" si="2"/>
        <v>800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400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0</v>
      </c>
      <c r="D18" s="23">
        <f>'[1]11'!D$448</f>
        <v>0</v>
      </c>
      <c r="E18" s="23">
        <f>'[1]11'!E$448</f>
        <v>0</v>
      </c>
      <c r="F18" s="24">
        <f>'[1]11'!F$448</f>
        <v>0</v>
      </c>
      <c r="G18" s="23">
        <f>'[1]11'!G$448</f>
        <v>150</v>
      </c>
      <c r="H18" s="25">
        <f>'[1]11'!H$448</f>
        <v>200</v>
      </c>
      <c r="I18" s="23">
        <f>'[1]11'!P$448</f>
        <v>400</v>
      </c>
      <c r="J18" s="23">
        <f>'[1]11'!Y$448</f>
        <v>0</v>
      </c>
      <c r="K18" s="25">
        <f>'[1]11'!AA$448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0</v>
      </c>
      <c r="D24" s="52">
        <f>'[1]11'!D$456</f>
        <v>0</v>
      </c>
      <c r="E24" s="52">
        <f>'[1]11'!E$456</f>
        <v>0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6013</v>
      </c>
      <c r="D26" s="28">
        <f t="shared" ref="D26:K26" si="3">+D4+D8+D16+D24</f>
        <v>6619</v>
      </c>
      <c r="E26" s="28">
        <f t="shared" si="3"/>
        <v>7170</v>
      </c>
      <c r="F26" s="29">
        <f t="shared" si="3"/>
        <v>8334</v>
      </c>
      <c r="G26" s="28">
        <f t="shared" si="3"/>
        <v>11984</v>
      </c>
      <c r="H26" s="30">
        <f t="shared" si="3"/>
        <v>11984</v>
      </c>
      <c r="I26" s="28">
        <f t="shared" si="3"/>
        <v>15422</v>
      </c>
      <c r="J26" s="28">
        <f t="shared" si="3"/>
        <v>12234</v>
      </c>
      <c r="K26" s="28">
        <f t="shared" si="3"/>
        <v>12758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30.425781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PROPER('[1]11'!$B$11)</f>
        <v>Table 17: Summary of payments and estimates by sub-programme: Tourism Growth, Development And Transformation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Tourist Guiding and Regulatory Services</v>
      </c>
      <c r="C4" s="23">
        <f>'[1]11'!$C503</f>
        <v>0</v>
      </c>
      <c r="D4" s="23">
        <f>'[1]11'!$D503</f>
        <v>0</v>
      </c>
      <c r="E4" s="23">
        <f>'[1]11'!$E503</f>
        <v>0</v>
      </c>
      <c r="F4" s="35">
        <f>'[1]11'!$F503</f>
        <v>0</v>
      </c>
      <c r="G4" s="34">
        <f>'[1]11'!$G503</f>
        <v>0</v>
      </c>
      <c r="H4" s="36">
        <f>'[1]11'!$H503</f>
        <v>0</v>
      </c>
      <c r="I4" s="23">
        <f>'[1]11'!$P503</f>
        <v>4631</v>
      </c>
      <c r="J4" s="23">
        <f>'[1]11'!$Y503</f>
        <v>6504</v>
      </c>
      <c r="K4" s="23">
        <f>'[1]11'!$AA503</f>
        <v>6331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Tourism Sector and Transformation</v>
      </c>
      <c r="C5" s="23">
        <f>'[1]11'!$C504</f>
        <v>0</v>
      </c>
      <c r="D5" s="23">
        <f>'[1]11'!$D504</f>
        <v>0</v>
      </c>
      <c r="E5" s="23">
        <f>'[1]11'!$E504</f>
        <v>0</v>
      </c>
      <c r="F5" s="24">
        <f>'[1]11'!$F504</f>
        <v>0</v>
      </c>
      <c r="G5" s="23">
        <f>'[1]11'!$G504</f>
        <v>0</v>
      </c>
      <c r="H5" s="25">
        <f>'[1]11'!$H504</f>
        <v>0</v>
      </c>
      <c r="I5" s="23">
        <f>'[1]11'!$P504</f>
        <v>5987</v>
      </c>
      <c r="J5" s="23">
        <f>'[1]11'!$Y504</f>
        <v>7952</v>
      </c>
      <c r="K5" s="23">
        <f>'[1]11'!$AA504</f>
        <v>7851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Tourism Growth and Development</v>
      </c>
      <c r="C6" s="23">
        <f>'[1]11'!$C505</f>
        <v>0</v>
      </c>
      <c r="D6" s="23">
        <f>'[1]11'!$D505</f>
        <v>0</v>
      </c>
      <c r="E6" s="23">
        <f>'[1]11'!$E505</f>
        <v>0</v>
      </c>
      <c r="F6" s="24">
        <f>'[1]11'!$F505</f>
        <v>0</v>
      </c>
      <c r="G6" s="23">
        <f>'[1]11'!$G505</f>
        <v>32500</v>
      </c>
      <c r="H6" s="25">
        <f>'[1]11'!$H505</f>
        <v>32500</v>
      </c>
      <c r="I6" s="23">
        <f>'[1]11'!$P505</f>
        <v>30303</v>
      </c>
      <c r="J6" s="23">
        <f>'[1]11'!$Y505</f>
        <v>44958</v>
      </c>
      <c r="K6" s="23">
        <f>'[1]11'!$AA505</f>
        <v>58746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'[1]11'!$B506</f>
        <v>4. 0</v>
      </c>
      <c r="C7" s="23">
        <f>'[1]11'!$C506</f>
        <v>0</v>
      </c>
      <c r="D7" s="23">
        <f>'[1]11'!$D506</f>
        <v>0</v>
      </c>
      <c r="E7" s="23">
        <f>'[1]11'!$E506</f>
        <v>0</v>
      </c>
      <c r="F7" s="24">
        <f>'[1]11'!$F506</f>
        <v>0</v>
      </c>
      <c r="G7" s="23">
        <f>'[1]11'!$G506</f>
        <v>0</v>
      </c>
      <c r="H7" s="25">
        <f>'[1]11'!$H506</f>
        <v>0</v>
      </c>
      <c r="I7" s="23">
        <f>'[1]11'!$P506</f>
        <v>0</v>
      </c>
      <c r="J7" s="23">
        <f>'[1]11'!$Y506</f>
        <v>0</v>
      </c>
      <c r="K7" s="23">
        <f>'[1]11'!$AA506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'[1]11'!$B507</f>
        <v>5. 0</v>
      </c>
      <c r="C8" s="23">
        <f>'[1]11'!$C507</f>
        <v>0</v>
      </c>
      <c r="D8" s="23">
        <f>'[1]11'!$D507</f>
        <v>0</v>
      </c>
      <c r="E8" s="23">
        <f>'[1]11'!$E507</f>
        <v>0</v>
      </c>
      <c r="F8" s="24">
        <f>'[1]11'!$F507</f>
        <v>0</v>
      </c>
      <c r="G8" s="23">
        <f>'[1]11'!$G507</f>
        <v>0</v>
      </c>
      <c r="H8" s="25">
        <f>'[1]11'!$H507</f>
        <v>0</v>
      </c>
      <c r="I8" s="23">
        <f>'[1]11'!$P507</f>
        <v>0</v>
      </c>
      <c r="J8" s="23">
        <f>'[1]11'!$Y507</f>
        <v>0</v>
      </c>
      <c r="K8" s="23">
        <f>'[1]11'!$AA507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32500</v>
      </c>
      <c r="H19" s="30">
        <f t="shared" si="1"/>
        <v>32500</v>
      </c>
      <c r="I19" s="28">
        <f t="shared" si="1"/>
        <v>40921</v>
      </c>
      <c r="J19" s="28">
        <f t="shared" si="1"/>
        <v>59414</v>
      </c>
      <c r="K19" s="28">
        <f t="shared" si="1"/>
        <v>72928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'[1]11'!$B$11)</f>
        <v>Table 18: Summary of payments and estimates by economic classification: Tourism Growth, Development And Transformation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18515</v>
      </c>
      <c r="J4" s="52">
        <f t="shared" si="0"/>
        <v>24303</v>
      </c>
      <c r="K4" s="52">
        <f t="shared" si="0"/>
        <v>23678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0</v>
      </c>
      <c r="D5" s="34">
        <f>'[1]11'!D$525</f>
        <v>0</v>
      </c>
      <c r="E5" s="34">
        <f>'[1]11'!E$525</f>
        <v>0</v>
      </c>
      <c r="F5" s="35">
        <f>'[1]11'!F$525</f>
        <v>0</v>
      </c>
      <c r="G5" s="34">
        <f>'[1]11'!G$525</f>
        <v>0</v>
      </c>
      <c r="H5" s="36">
        <f>'[1]11'!H$525</f>
        <v>0</v>
      </c>
      <c r="I5" s="34">
        <f>'[1]11'!P$525</f>
        <v>17538</v>
      </c>
      <c r="J5" s="34">
        <f>'[1]11'!Y$525</f>
        <v>18736</v>
      </c>
      <c r="K5" s="36">
        <f>'[1]11'!AA$525</f>
        <v>19647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0</v>
      </c>
      <c r="D6" s="23">
        <f>'[1]11'!D$528</f>
        <v>0</v>
      </c>
      <c r="E6" s="23">
        <f>'[1]11'!E$528</f>
        <v>0</v>
      </c>
      <c r="F6" s="24">
        <f>'[1]11'!F$528</f>
        <v>0</v>
      </c>
      <c r="G6" s="23">
        <f>'[1]11'!G$528</f>
        <v>0</v>
      </c>
      <c r="H6" s="25">
        <f>'[1]11'!H$528</f>
        <v>0</v>
      </c>
      <c r="I6" s="23">
        <f>'[1]11'!P$528</f>
        <v>977</v>
      </c>
      <c r="J6" s="23">
        <f>'[1]11'!Y$528</f>
        <v>5567</v>
      </c>
      <c r="K6" s="25">
        <f>'[1]11'!AA$528</f>
        <v>4031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32500</v>
      </c>
      <c r="H8" s="54">
        <f t="shared" si="1"/>
        <v>32500</v>
      </c>
      <c r="I8" s="52">
        <f t="shared" si="1"/>
        <v>22300</v>
      </c>
      <c r="J8" s="52">
        <f t="shared" si="1"/>
        <v>35000</v>
      </c>
      <c r="K8" s="52">
        <f t="shared" si="1"/>
        <v>49000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0</v>
      </c>
      <c r="D9" s="34">
        <f>'[1]11'!D$571</f>
        <v>0</v>
      </c>
      <c r="E9" s="34">
        <f>'[1]11'!E$571</f>
        <v>0</v>
      </c>
      <c r="F9" s="35">
        <f>'[1]11'!F$571</f>
        <v>0</v>
      </c>
      <c r="G9" s="34">
        <f>'[1]11'!G$571</f>
        <v>32500</v>
      </c>
      <c r="H9" s="36">
        <f>'[1]11'!H$571</f>
        <v>32500</v>
      </c>
      <c r="I9" s="34">
        <f>'[1]11'!P$571</f>
        <v>0</v>
      </c>
      <c r="J9" s="34">
        <f>'[1]11'!Y$571</f>
        <v>0</v>
      </c>
      <c r="K9" s="36">
        <f>'[1]11'!AA$571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0</v>
      </c>
      <c r="E10" s="23">
        <f>'[1]11'!E$578</f>
        <v>0</v>
      </c>
      <c r="F10" s="24">
        <f>'[1]11'!F$578</f>
        <v>0</v>
      </c>
      <c r="G10" s="23">
        <f>'[1]11'!G$578</f>
        <v>0</v>
      </c>
      <c r="H10" s="25">
        <f>'[1]11'!H$578</f>
        <v>0</v>
      </c>
      <c r="I10" s="23">
        <f>'[1]11'!P$578</f>
        <v>22300</v>
      </c>
      <c r="J10" s="23">
        <f>'[1]11'!Y$578</f>
        <v>35000</v>
      </c>
      <c r="K10" s="25">
        <f>'[1]11'!AA$578</f>
        <v>49000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0</v>
      </c>
      <c r="D15" s="39">
        <f>'[1]11'!D$591</f>
        <v>0</v>
      </c>
      <c r="E15" s="39">
        <f>'[1]11'!E$591</f>
        <v>0</v>
      </c>
      <c r="F15" s="38">
        <f>'[1]11'!F$591</f>
        <v>0</v>
      </c>
      <c r="G15" s="39">
        <f>'[1]11'!G$591</f>
        <v>0</v>
      </c>
      <c r="H15" s="40">
        <f>'[1]11'!H$591</f>
        <v>0</v>
      </c>
      <c r="I15" s="39">
        <f>'[1]11'!P$591</f>
        <v>0</v>
      </c>
      <c r="J15" s="39">
        <f>'[1]11'!Y$591</f>
        <v>0</v>
      </c>
      <c r="K15" s="40">
        <f>'[1]11'!AA$591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106</v>
      </c>
      <c r="J16" s="52">
        <f t="shared" si="2"/>
        <v>111</v>
      </c>
      <c r="K16" s="52">
        <f t="shared" si="2"/>
        <v>250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0</v>
      </c>
      <c r="E17" s="34">
        <f>'[1]11'!E$595</f>
        <v>0</v>
      </c>
      <c r="F17" s="35">
        <f>'[1]11'!F$595</f>
        <v>0</v>
      </c>
      <c r="G17" s="34">
        <f>'[1]11'!G$595</f>
        <v>0</v>
      </c>
      <c r="H17" s="36">
        <f>'[1]11'!H$595</f>
        <v>0</v>
      </c>
      <c r="I17" s="34">
        <f>'[1]11'!P$595</f>
        <v>0</v>
      </c>
      <c r="J17" s="34">
        <f>'[1]11'!Y$595</f>
        <v>0</v>
      </c>
      <c r="K17" s="36">
        <f>'[1]11'!AA$595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0</v>
      </c>
      <c r="D18" s="23">
        <f>'[1]11'!D$598</f>
        <v>0</v>
      </c>
      <c r="E18" s="23">
        <f>'[1]11'!E$598</f>
        <v>0</v>
      </c>
      <c r="F18" s="24">
        <f>'[1]11'!F$598</f>
        <v>0</v>
      </c>
      <c r="G18" s="23">
        <f>'[1]11'!G$598</f>
        <v>0</v>
      </c>
      <c r="H18" s="25">
        <f>'[1]11'!H$598</f>
        <v>0</v>
      </c>
      <c r="I18" s="23">
        <f>'[1]11'!P$598</f>
        <v>106</v>
      </c>
      <c r="J18" s="23">
        <f>'[1]11'!Y$598</f>
        <v>111</v>
      </c>
      <c r="K18" s="25">
        <f>'[1]11'!AA$598</f>
        <v>250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0</v>
      </c>
      <c r="D24" s="52">
        <f>'[1]11'!D$606</f>
        <v>0</v>
      </c>
      <c r="E24" s="52">
        <f>'[1]11'!E$606</f>
        <v>0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32500</v>
      </c>
      <c r="H26" s="30">
        <f t="shared" si="3"/>
        <v>32500</v>
      </c>
      <c r="I26" s="28">
        <f t="shared" si="3"/>
        <v>40921</v>
      </c>
      <c r="J26" s="28">
        <f t="shared" si="3"/>
        <v>59414</v>
      </c>
      <c r="K26" s="28">
        <f t="shared" si="3"/>
        <v>72928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1. 0</v>
      </c>
      <c r="C4" s="23">
        <f>'[1]11'!$C653</f>
        <v>0</v>
      </c>
      <c r="D4" s="23">
        <f>'[1]11'!$D653</f>
        <v>0</v>
      </c>
      <c r="E4" s="23">
        <f>'[1]11'!$E653</f>
        <v>0</v>
      </c>
      <c r="F4" s="35">
        <f>'[1]11'!$F653</f>
        <v>0</v>
      </c>
      <c r="G4" s="34">
        <f>'[1]11'!$G653</f>
        <v>0</v>
      </c>
      <c r="H4" s="36">
        <f>'[1]11'!$H653</f>
        <v>0</v>
      </c>
      <c r="I4" s="23">
        <f>'[1]11'!$P653</f>
        <v>0</v>
      </c>
      <c r="J4" s="23">
        <f>'[1]11'!$Y653</f>
        <v>0</v>
      </c>
      <c r="K4" s="23">
        <f>'[1]11'!$AA653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2. 0</v>
      </c>
      <c r="C5" s="23">
        <f>'[1]11'!$C654</f>
        <v>0</v>
      </c>
      <c r="D5" s="23">
        <f>'[1]11'!$D654</f>
        <v>0</v>
      </c>
      <c r="E5" s="23">
        <f>'[1]11'!$E654</f>
        <v>0</v>
      </c>
      <c r="F5" s="24">
        <f>'[1]11'!$F654</f>
        <v>0</v>
      </c>
      <c r="G5" s="23">
        <f>'[1]11'!$G654</f>
        <v>0</v>
      </c>
      <c r="H5" s="25">
        <f>'[1]11'!$H654</f>
        <v>0</v>
      </c>
      <c r="I5" s="23">
        <f>'[1]11'!$P654</f>
        <v>0</v>
      </c>
      <c r="J5" s="23">
        <f>'[1]11'!$Y654</f>
        <v>0</v>
      </c>
      <c r="K5" s="23">
        <f>'[1]11'!$AA654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3. 0</v>
      </c>
      <c r="C6" s="23">
        <f>'[1]11'!$C655</f>
        <v>0</v>
      </c>
      <c r="D6" s="23">
        <f>'[1]11'!$D655</f>
        <v>0</v>
      </c>
      <c r="E6" s="23">
        <f>'[1]11'!$E655</f>
        <v>0</v>
      </c>
      <c r="F6" s="24">
        <f>'[1]11'!$F655</f>
        <v>0</v>
      </c>
      <c r="G6" s="23">
        <f>'[1]11'!$G655</f>
        <v>0</v>
      </c>
      <c r="H6" s="25">
        <f>'[1]11'!$H655</f>
        <v>0</v>
      </c>
      <c r="I6" s="23">
        <f>'[1]11'!$P655</f>
        <v>0</v>
      </c>
      <c r="J6" s="23">
        <f>'[1]11'!$Y655</f>
        <v>0</v>
      </c>
      <c r="K6" s="23">
        <f>'[1]11'!$AA655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'[1]11'!$B656</f>
        <v>4. 0</v>
      </c>
      <c r="C7" s="23">
        <f>'[1]11'!$C656</f>
        <v>0</v>
      </c>
      <c r="D7" s="23">
        <f>'[1]11'!$D656</f>
        <v>0</v>
      </c>
      <c r="E7" s="23">
        <f>'[1]11'!$E656</f>
        <v>0</v>
      </c>
      <c r="F7" s="24">
        <f>'[1]11'!$F656</f>
        <v>0</v>
      </c>
      <c r="G7" s="23">
        <f>'[1]11'!$G656</f>
        <v>0</v>
      </c>
      <c r="H7" s="25">
        <f>'[1]11'!$H656</f>
        <v>0</v>
      </c>
      <c r="I7" s="23">
        <f>'[1]11'!$P656</f>
        <v>0</v>
      </c>
      <c r="J7" s="23">
        <f>'[1]11'!$Y656</f>
        <v>0</v>
      </c>
      <c r="K7" s="23">
        <f>'[1]11'!$AA656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0</v>
      </c>
      <c r="D5" s="34">
        <f>'[1]11'!D$675</f>
        <v>0</v>
      </c>
      <c r="E5" s="34">
        <f>'[1]11'!E$675</f>
        <v>0</v>
      </c>
      <c r="F5" s="35">
        <f>'[1]11'!F$675</f>
        <v>0</v>
      </c>
      <c r="G5" s="34">
        <f>'[1]11'!G$675</f>
        <v>0</v>
      </c>
      <c r="H5" s="36">
        <f>'[1]11'!H$675</f>
        <v>0</v>
      </c>
      <c r="I5" s="34">
        <f>'[1]11'!P$675</f>
        <v>0</v>
      </c>
      <c r="J5" s="34">
        <f>'[1]11'!Y$675</f>
        <v>0</v>
      </c>
      <c r="K5" s="36">
        <f>'[1]11'!AA$675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0</v>
      </c>
      <c r="D6" s="23">
        <f>'[1]11'!D$678</f>
        <v>0</v>
      </c>
      <c r="E6" s="23">
        <f>'[1]11'!E$678</f>
        <v>0</v>
      </c>
      <c r="F6" s="24">
        <f>'[1]11'!F$678</f>
        <v>0</v>
      </c>
      <c r="G6" s="23">
        <f>'[1]11'!G$678</f>
        <v>0</v>
      </c>
      <c r="H6" s="25">
        <f>'[1]11'!H$678</f>
        <v>0</v>
      </c>
      <c r="I6" s="23">
        <f>'[1]11'!P$678</f>
        <v>0</v>
      </c>
      <c r="J6" s="23">
        <f>'[1]11'!Y$678</f>
        <v>0</v>
      </c>
      <c r="K6" s="25">
        <f>'[1]11'!AA$678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0</v>
      </c>
      <c r="D15" s="39">
        <f>'[1]11'!D$741</f>
        <v>0</v>
      </c>
      <c r="E15" s="39">
        <f>'[1]11'!E$741</f>
        <v>0</v>
      </c>
      <c r="F15" s="38">
        <f>'[1]11'!F$741</f>
        <v>0</v>
      </c>
      <c r="G15" s="39">
        <f>'[1]11'!G$741</f>
        <v>0</v>
      </c>
      <c r="H15" s="40">
        <f>'[1]11'!H$741</f>
        <v>0</v>
      </c>
      <c r="I15" s="39">
        <f>'[1]11'!P$741</f>
        <v>0</v>
      </c>
      <c r="J15" s="39">
        <f>'[1]11'!Y$741</f>
        <v>0</v>
      </c>
      <c r="K15" s="40">
        <f>'[1]11'!AA$741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0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0</v>
      </c>
      <c r="D18" s="23">
        <f>'[1]11'!D$748</f>
        <v>0</v>
      </c>
      <c r="E18" s="23">
        <f>'[1]11'!E$748</f>
        <v>0</v>
      </c>
      <c r="F18" s="24">
        <f>'[1]11'!F$748</f>
        <v>0</v>
      </c>
      <c r="G18" s="23">
        <f>'[1]11'!G$748</f>
        <v>0</v>
      </c>
      <c r="H18" s="25">
        <f>'[1]11'!H$748</f>
        <v>0</v>
      </c>
      <c r="I18" s="23">
        <f>'[1]11'!P$748</f>
        <v>0</v>
      </c>
      <c r="J18" s="23">
        <f>'[1]11'!Y$748</f>
        <v>0</v>
      </c>
      <c r="K18" s="25">
        <f>'[1]11'!AA$748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0</v>
      </c>
      <c r="D24" s="52">
        <f>'[1]11'!D$756</f>
        <v>0</v>
      </c>
      <c r="E24" s="52">
        <f>'[1]11'!E$756</f>
        <v>0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0</v>
      </c>
      <c r="F9" s="74">
        <f t="shared" ref="F9:M9" si="1">F10+F19</f>
        <v>0</v>
      </c>
      <c r="G9" s="74">
        <f t="shared" si="1"/>
        <v>0</v>
      </c>
      <c r="H9" s="75">
        <f t="shared" si="1"/>
        <v>0</v>
      </c>
      <c r="I9" s="74">
        <f t="shared" si="1"/>
        <v>0</v>
      </c>
      <c r="J9" s="76">
        <f t="shared" si="1"/>
        <v>0</v>
      </c>
      <c r="K9" s="74">
        <f t="shared" si="1"/>
        <v>204</v>
      </c>
      <c r="L9" s="74">
        <f t="shared" si="1"/>
        <v>114</v>
      </c>
      <c r="M9" s="74">
        <f t="shared" si="1"/>
        <v>42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0</v>
      </c>
      <c r="G10" s="81">
        <f t="shared" si="2"/>
        <v>0</v>
      </c>
      <c r="H10" s="82">
        <f t="shared" si="2"/>
        <v>0</v>
      </c>
      <c r="I10" s="81">
        <f t="shared" si="2"/>
        <v>0</v>
      </c>
      <c r="J10" s="83">
        <f t="shared" si="2"/>
        <v>0</v>
      </c>
      <c r="K10" s="81">
        <f t="shared" si="2"/>
        <v>204</v>
      </c>
      <c r="L10" s="81">
        <f t="shared" si="2"/>
        <v>114</v>
      </c>
      <c r="M10" s="81">
        <f t="shared" si="2"/>
        <v>42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0</v>
      </c>
      <c r="F11" s="88">
        <f>'[1]11'!D167</f>
        <v>0</v>
      </c>
      <c r="G11" s="88">
        <f>'[1]11'!E167</f>
        <v>0</v>
      </c>
      <c r="H11" s="89">
        <f>'[1]11'!F167</f>
        <v>0</v>
      </c>
      <c r="I11" s="88">
        <f>'[1]11'!G167</f>
        <v>0</v>
      </c>
      <c r="J11" s="90">
        <f>'[1]11'!H167</f>
        <v>0</v>
      </c>
      <c r="K11" s="88">
        <f>'[1]11'!I167</f>
        <v>0</v>
      </c>
      <c r="L11" s="88">
        <f>'[1]11'!J167</f>
        <v>0</v>
      </c>
      <c r="M11" s="88">
        <f>'[1]11'!K167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0</v>
      </c>
      <c r="F12" s="101">
        <f>'[1]11'!D168</f>
        <v>0</v>
      </c>
      <c r="G12" s="101">
        <f>'[1]11'!E168</f>
        <v>0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0</v>
      </c>
      <c r="L12" s="101">
        <f>'[1]11'!J168</f>
        <v>0</v>
      </c>
      <c r="M12" s="101">
        <f>'[1]11'!K168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0</v>
      </c>
      <c r="F13" s="101">
        <f>'[1]11'!D169</f>
        <v>0</v>
      </c>
      <c r="G13" s="101">
        <f>'[1]11'!E169</f>
        <v>0</v>
      </c>
      <c r="H13" s="102">
        <f>'[1]11'!F169</f>
        <v>0</v>
      </c>
      <c r="I13" s="101">
        <f>'[1]11'!G169</f>
        <v>0</v>
      </c>
      <c r="J13" s="103">
        <f>'[1]11'!H169</f>
        <v>0</v>
      </c>
      <c r="K13" s="101">
        <f>'[1]11'!I169</f>
        <v>204</v>
      </c>
      <c r="L13" s="101">
        <f>'[1]11'!J169</f>
        <v>114</v>
      </c>
      <c r="M13" s="101">
        <f>'[1]11'!K169</f>
        <v>42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'[1]11'!B171</f>
        <v>Registration of Tourist guides</v>
      </c>
      <c r="C15" s="150" t="s">
        <v>44</v>
      </c>
      <c r="D15" s="150" t="s">
        <v>44</v>
      </c>
      <c r="E15" s="89">
        <f>'[1]11'!C171</f>
        <v>0</v>
      </c>
      <c r="F15" s="88">
        <f>'[1]11'!D171</f>
        <v>0</v>
      </c>
      <c r="G15" s="88">
        <f>'[1]11'!E171</f>
        <v>0</v>
      </c>
      <c r="H15" s="89">
        <f>'[1]11'!F171</f>
        <v>0</v>
      </c>
      <c r="I15" s="88">
        <f>'[1]11'!G171</f>
        <v>0</v>
      </c>
      <c r="J15" s="90">
        <f>'[1]11'!H171</f>
        <v>0</v>
      </c>
      <c r="K15" s="88">
        <f>'[1]11'!I171</f>
        <v>204</v>
      </c>
      <c r="L15" s="88">
        <f>'[1]11'!J171</f>
        <v>114</v>
      </c>
      <c r="M15" s="90">
        <f>'[1]11'!K171</f>
        <v>42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'[1]11'!B172</f>
        <v>0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'[1]11'!B173</f>
        <v>0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'[1]11'!B174</f>
        <v>0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0</v>
      </c>
      <c r="F32" s="88">
        <f>'[1]11'!D185</f>
        <v>0</v>
      </c>
      <c r="G32" s="88">
        <f>'[1]11'!E185</f>
        <v>0</v>
      </c>
      <c r="H32" s="89">
        <f>'[1]11'!F185</f>
        <v>0</v>
      </c>
      <c r="I32" s="88">
        <f>'[1]11'!G185</f>
        <v>0</v>
      </c>
      <c r="J32" s="90">
        <f>'[1]11'!H185</f>
        <v>0</v>
      </c>
      <c r="K32" s="88">
        <f>'[1]11'!I185</f>
        <v>0</v>
      </c>
      <c r="L32" s="88">
        <f>'[1]11'!J185</f>
        <v>0</v>
      </c>
      <c r="M32" s="88">
        <f>'[1]11'!K185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0</v>
      </c>
      <c r="F38" s="94">
        <f>'[1]11'!D190</f>
        <v>0</v>
      </c>
      <c r="G38" s="94">
        <f>'[1]11'!E190</f>
        <v>0</v>
      </c>
      <c r="H38" s="95">
        <f>'[1]11'!F190</f>
        <v>0</v>
      </c>
      <c r="I38" s="94">
        <f>'[1]11'!G190</f>
        <v>0</v>
      </c>
      <c r="J38" s="96">
        <f>'[1]11'!H190</f>
        <v>0</v>
      </c>
      <c r="K38" s="94">
        <f>'[1]11'!I190</f>
        <v>0</v>
      </c>
      <c r="L38" s="94">
        <f>'[1]11'!J190</f>
        <v>0</v>
      </c>
      <c r="M38" s="94">
        <f>'[1]11'!K190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0</v>
      </c>
      <c r="F39" s="74">
        <f>'[1]11'!D191</f>
        <v>0</v>
      </c>
      <c r="G39" s="74">
        <f>'[1]11'!E191</f>
        <v>0</v>
      </c>
      <c r="H39" s="75">
        <f>'[1]11'!F191</f>
        <v>0</v>
      </c>
      <c r="I39" s="74">
        <f>'[1]11'!G191</f>
        <v>0</v>
      </c>
      <c r="J39" s="76">
        <f>'[1]11'!H191</f>
        <v>0</v>
      </c>
      <c r="K39" s="74">
        <f>'[1]11'!I191</f>
        <v>0</v>
      </c>
      <c r="L39" s="74">
        <f>'[1]11'!J191</f>
        <v>0</v>
      </c>
      <c r="M39" s="74">
        <f>'[1]11'!K191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0</v>
      </c>
      <c r="F40" s="28">
        <f t="shared" ref="F40:M40" si="6">F4+F9+F21+F29+F31+F36+F39</f>
        <v>0</v>
      </c>
      <c r="G40" s="28">
        <f t="shared" si="6"/>
        <v>0</v>
      </c>
      <c r="H40" s="29">
        <f t="shared" si="6"/>
        <v>0</v>
      </c>
      <c r="I40" s="28">
        <f t="shared" si="6"/>
        <v>0</v>
      </c>
      <c r="J40" s="30">
        <f t="shared" si="6"/>
        <v>0</v>
      </c>
      <c r="K40" s="28">
        <f t="shared" si="6"/>
        <v>204</v>
      </c>
      <c r="L40" s="28">
        <f t="shared" si="6"/>
        <v>114</v>
      </c>
      <c r="M40" s="28">
        <f t="shared" si="6"/>
        <v>42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6013</v>
      </c>
      <c r="F4" s="74">
        <f t="shared" ref="F4:M4" si="0">F5+F8+F47</f>
        <v>6619</v>
      </c>
      <c r="G4" s="74">
        <f t="shared" si="0"/>
        <v>7170</v>
      </c>
      <c r="H4" s="75">
        <f t="shared" si="0"/>
        <v>78919</v>
      </c>
      <c r="I4" s="74">
        <f t="shared" si="0"/>
        <v>81858</v>
      </c>
      <c r="J4" s="76">
        <f t="shared" si="0"/>
        <v>81913</v>
      </c>
      <c r="K4" s="74">
        <f t="shared" si="0"/>
        <v>120052</v>
      </c>
      <c r="L4" s="74">
        <f t="shared" si="0"/>
        <v>120671</v>
      </c>
      <c r="M4" s="74">
        <f t="shared" si="0"/>
        <v>125342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5628</v>
      </c>
      <c r="F5" s="81">
        <f t="shared" ref="F5:M5" si="1">SUM(F6:F7)</f>
        <v>5985</v>
      </c>
      <c r="G5" s="81">
        <f t="shared" si="1"/>
        <v>5264</v>
      </c>
      <c r="H5" s="82">
        <f t="shared" si="1"/>
        <v>33219</v>
      </c>
      <c r="I5" s="81">
        <f t="shared" si="1"/>
        <v>45012</v>
      </c>
      <c r="J5" s="83">
        <f t="shared" si="1"/>
        <v>53501</v>
      </c>
      <c r="K5" s="81">
        <f t="shared" si="1"/>
        <v>67200</v>
      </c>
      <c r="L5" s="81">
        <f t="shared" si="1"/>
        <v>71670</v>
      </c>
      <c r="M5" s="81">
        <f t="shared" si="1"/>
        <v>75191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4854</v>
      </c>
      <c r="F6" s="88">
        <f>'[1]11'!$D$32</f>
        <v>5120</v>
      </c>
      <c r="G6" s="88">
        <f>'[1]11'!$E$32</f>
        <v>4573</v>
      </c>
      <c r="H6" s="89">
        <f>'[1]11'!$F$32</f>
        <v>28804</v>
      </c>
      <c r="I6" s="88">
        <f>'[1]11'!$G$32</f>
        <v>40597</v>
      </c>
      <c r="J6" s="90">
        <f>'[1]11'!$H$32</f>
        <v>49086</v>
      </c>
      <c r="K6" s="88">
        <f>'[1]11'!$P$32</f>
        <v>60403</v>
      </c>
      <c r="L6" s="88">
        <f>'[1]11'!$Y$32</f>
        <v>64462</v>
      </c>
      <c r="M6" s="88">
        <f>'[1]11'!$AA$32</f>
        <v>67554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774</v>
      </c>
      <c r="F7" s="94">
        <f>'[1]11'!$D$33</f>
        <v>865</v>
      </c>
      <c r="G7" s="94">
        <f>'[1]11'!$E$33</f>
        <v>691</v>
      </c>
      <c r="H7" s="95">
        <f>'[1]11'!$F$33</f>
        <v>4415</v>
      </c>
      <c r="I7" s="94">
        <f>'[1]11'!$G$33</f>
        <v>4415</v>
      </c>
      <c r="J7" s="96">
        <f>'[1]11'!$H$33</f>
        <v>4415</v>
      </c>
      <c r="K7" s="94">
        <f>'[1]11'!$P$33</f>
        <v>6797</v>
      </c>
      <c r="L7" s="94">
        <f>'[1]11'!$Y$33</f>
        <v>7208</v>
      </c>
      <c r="M7" s="94">
        <f>'[1]11'!$AA$33</f>
        <v>7637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385</v>
      </c>
      <c r="F8" s="81">
        <f t="shared" si="2"/>
        <v>634</v>
      </c>
      <c r="G8" s="81">
        <f t="shared" si="2"/>
        <v>1906</v>
      </c>
      <c r="H8" s="82">
        <f t="shared" si="2"/>
        <v>45700</v>
      </c>
      <c r="I8" s="81">
        <f t="shared" si="2"/>
        <v>36846</v>
      </c>
      <c r="J8" s="83">
        <f t="shared" si="2"/>
        <v>28412</v>
      </c>
      <c r="K8" s="81">
        <f t="shared" si="2"/>
        <v>52852</v>
      </c>
      <c r="L8" s="81">
        <f t="shared" si="2"/>
        <v>49001</v>
      </c>
      <c r="M8" s="81">
        <f t="shared" si="2"/>
        <v>50151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0</v>
      </c>
      <c r="F9" s="88">
        <f>'[1]11'!$D$35</f>
        <v>0</v>
      </c>
      <c r="G9" s="88">
        <f>'[1]11'!$E$35</f>
        <v>2</v>
      </c>
      <c r="H9" s="89">
        <f>'[1]11'!$F$35</f>
        <v>25</v>
      </c>
      <c r="I9" s="88">
        <f>'[1]11'!$G$35</f>
        <v>25</v>
      </c>
      <c r="J9" s="90">
        <f>'[1]11'!$H$35</f>
        <v>79</v>
      </c>
      <c r="K9" s="88">
        <f>'[1]11'!$P$35</f>
        <v>406</v>
      </c>
      <c r="L9" s="88">
        <f>'[1]11'!$Y$35</f>
        <v>364</v>
      </c>
      <c r="M9" s="88">
        <f>'[1]11'!$AA$35</f>
        <v>385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0</v>
      </c>
      <c r="F10" s="101">
        <f>'[1]11'!$D$36</f>
        <v>0</v>
      </c>
      <c r="G10" s="101">
        <f>'[1]11'!$E$36</f>
        <v>0</v>
      </c>
      <c r="H10" s="102">
        <f>'[1]11'!$F$36</f>
        <v>935</v>
      </c>
      <c r="I10" s="101">
        <f>'[1]11'!$G$36</f>
        <v>633</v>
      </c>
      <c r="J10" s="103">
        <f>'[1]11'!$H$36</f>
        <v>1032</v>
      </c>
      <c r="K10" s="101">
        <f>'[1]11'!$P$36</f>
        <v>1000</v>
      </c>
      <c r="L10" s="101">
        <f>'[1]11'!$Y$36</f>
        <v>1094</v>
      </c>
      <c r="M10" s="101">
        <f>'[1]11'!$AA$36</f>
        <v>1157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0</v>
      </c>
      <c r="F11" s="101">
        <f>'[1]11'!$D$37</f>
        <v>5</v>
      </c>
      <c r="G11" s="101">
        <f>'[1]11'!$E$37</f>
        <v>0</v>
      </c>
      <c r="H11" s="102">
        <f>'[1]11'!$F$37</f>
        <v>319</v>
      </c>
      <c r="I11" s="101">
        <f>'[1]11'!$G$37</f>
        <v>316</v>
      </c>
      <c r="J11" s="103">
        <f>'[1]11'!$H$37</f>
        <v>219</v>
      </c>
      <c r="K11" s="101">
        <f>'[1]11'!$P$37</f>
        <v>400</v>
      </c>
      <c r="L11" s="101">
        <f>'[1]11'!$Y$37</f>
        <v>463</v>
      </c>
      <c r="M11" s="101">
        <f>'[1]11'!$AA$37</f>
        <v>490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0</v>
      </c>
      <c r="F12" s="101">
        <f>'[1]11'!$D$38</f>
        <v>0</v>
      </c>
      <c r="G12" s="101">
        <f>'[1]11'!$E$38</f>
        <v>0</v>
      </c>
      <c r="H12" s="102">
        <f>'[1]11'!$F$38</f>
        <v>3543</v>
      </c>
      <c r="I12" s="101">
        <f>'[1]11'!$G$38</f>
        <v>400</v>
      </c>
      <c r="J12" s="103">
        <f>'[1]11'!$H$38</f>
        <v>0</v>
      </c>
      <c r="K12" s="101">
        <f>'[1]11'!$P$38</f>
        <v>1025</v>
      </c>
      <c r="L12" s="101">
        <f>'[1]11'!$Y$38</f>
        <v>3126</v>
      </c>
      <c r="M12" s="101">
        <f>'[1]11'!$AA$38</f>
        <v>3238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0</v>
      </c>
      <c r="F13" s="101">
        <f>'[1]11'!$D$39</f>
        <v>0</v>
      </c>
      <c r="G13" s="101">
        <f>'[1]11'!$E$39</f>
        <v>0</v>
      </c>
      <c r="H13" s="102">
        <f>'[1]11'!$F$39</f>
        <v>550</v>
      </c>
      <c r="I13" s="101">
        <f>'[1]11'!$G$39</f>
        <v>550</v>
      </c>
      <c r="J13" s="103">
        <f>'[1]11'!$H$39</f>
        <v>550</v>
      </c>
      <c r="K13" s="101">
        <f>'[1]11'!$P$39</f>
        <v>1000</v>
      </c>
      <c r="L13" s="101">
        <f>'[1]11'!$Y$39</f>
        <v>1100</v>
      </c>
      <c r="M13" s="101">
        <f>'[1]11'!$AA$39</f>
        <v>1164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63</v>
      </c>
      <c r="F14" s="101">
        <f>'[1]11'!$D$40</f>
        <v>77</v>
      </c>
      <c r="G14" s="101">
        <f>'[1]11'!$E$40</f>
        <v>130</v>
      </c>
      <c r="H14" s="102">
        <f>'[1]11'!$F$40</f>
        <v>130</v>
      </c>
      <c r="I14" s="101">
        <f>'[1]11'!$G$40</f>
        <v>150</v>
      </c>
      <c r="J14" s="103">
        <f>'[1]11'!$H$40</f>
        <v>960</v>
      </c>
      <c r="K14" s="101">
        <f>'[1]11'!$P$40</f>
        <v>934</v>
      </c>
      <c r="L14" s="101">
        <f>'[1]11'!$Y$40</f>
        <v>1329</v>
      </c>
      <c r="M14" s="101">
        <f>'[1]11'!$AA$40</f>
        <v>1052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0</v>
      </c>
      <c r="F15" s="101">
        <f>'[1]11'!$D$41</f>
        <v>0</v>
      </c>
      <c r="G15" s="101">
        <f>'[1]11'!$E$41</f>
        <v>2</v>
      </c>
      <c r="H15" s="102">
        <f>'[1]11'!$F$41</f>
        <v>2334</v>
      </c>
      <c r="I15" s="101">
        <f>'[1]11'!$G$41</f>
        <v>1605</v>
      </c>
      <c r="J15" s="103">
        <f>'[1]11'!$H$41</f>
        <v>2160</v>
      </c>
      <c r="K15" s="101">
        <f>'[1]11'!$P$41</f>
        <v>1400</v>
      </c>
      <c r="L15" s="101">
        <f>'[1]11'!$Y$41</f>
        <v>1478</v>
      </c>
      <c r="M15" s="101">
        <f>'[1]11'!$AA$41</f>
        <v>1486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0</v>
      </c>
      <c r="F16" s="101">
        <f>'[1]11'!$D$42</f>
        <v>0</v>
      </c>
      <c r="G16" s="101">
        <f>'[1]11'!$E$42</f>
        <v>0</v>
      </c>
      <c r="H16" s="102">
        <f>'[1]11'!$F$42</f>
        <v>0</v>
      </c>
      <c r="I16" s="101">
        <f>'[1]11'!$G$42</f>
        <v>0</v>
      </c>
      <c r="J16" s="103">
        <f>'[1]11'!$H$42</f>
        <v>119</v>
      </c>
      <c r="K16" s="101">
        <f>'[1]11'!$P$42</f>
        <v>354</v>
      </c>
      <c r="L16" s="101">
        <f>'[1]11'!$Y$42</f>
        <v>238</v>
      </c>
      <c r="M16" s="101">
        <f>'[1]11'!$AA$42</f>
        <v>252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0</v>
      </c>
      <c r="F17" s="101">
        <f>'[1]11'!$D$43</f>
        <v>0</v>
      </c>
      <c r="G17" s="101">
        <f>'[1]11'!$E$43</f>
        <v>0</v>
      </c>
      <c r="H17" s="102">
        <f>'[1]11'!$F$43</f>
        <v>4760</v>
      </c>
      <c r="I17" s="101">
        <f>'[1]11'!$G$43</f>
        <v>3345</v>
      </c>
      <c r="J17" s="103">
        <f>'[1]11'!$H$43</f>
        <v>2503</v>
      </c>
      <c r="K17" s="101">
        <f>'[1]11'!$P$43</f>
        <v>10060</v>
      </c>
      <c r="L17" s="101">
        <f>'[1]11'!$Y$43</f>
        <v>2117</v>
      </c>
      <c r="M17" s="101">
        <f>'[1]11'!$AA$43</f>
        <v>2169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0</v>
      </c>
      <c r="F18" s="101">
        <f>'[1]11'!$D$44</f>
        <v>0</v>
      </c>
      <c r="G18" s="101">
        <f>'[1]11'!$E$44</f>
        <v>0</v>
      </c>
      <c r="H18" s="102">
        <f>'[1]11'!$F$44</f>
        <v>0</v>
      </c>
      <c r="I18" s="101">
        <f>'[1]11'!$G$44</f>
        <v>0</v>
      </c>
      <c r="J18" s="103">
        <f>'[1]11'!$H$44</f>
        <v>0</v>
      </c>
      <c r="K18" s="101">
        <f>'[1]11'!$P$44</f>
        <v>0</v>
      </c>
      <c r="L18" s="101">
        <f>'[1]11'!$Y$44</f>
        <v>0</v>
      </c>
      <c r="M18" s="101">
        <f>'[1]11'!$AA$44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0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0</v>
      </c>
      <c r="F21" s="101">
        <f>'[1]11'!$D$47</f>
        <v>0</v>
      </c>
      <c r="G21" s="101">
        <f>'[1]11'!$E$47</f>
        <v>0</v>
      </c>
      <c r="H21" s="102">
        <f>'[1]11'!$F$47</f>
        <v>2115</v>
      </c>
      <c r="I21" s="101">
        <f>'[1]11'!$G$47</f>
        <v>1343</v>
      </c>
      <c r="J21" s="103">
        <f>'[1]11'!$H$47</f>
        <v>1185</v>
      </c>
      <c r="K21" s="101">
        <f>'[1]11'!$P$47</f>
        <v>1068</v>
      </c>
      <c r="L21" s="101">
        <f>'[1]11'!$Y$47</f>
        <v>889</v>
      </c>
      <c r="M21" s="101">
        <f>'[1]11'!$AA$47</f>
        <v>1220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4</v>
      </c>
      <c r="F22" s="101">
        <f>'[1]11'!$D$48</f>
        <v>0</v>
      </c>
      <c r="G22" s="101">
        <f>'[1]11'!$E$48</f>
        <v>15</v>
      </c>
      <c r="H22" s="102">
        <f>'[1]11'!$F$48</f>
        <v>3253</v>
      </c>
      <c r="I22" s="101">
        <f>'[1]11'!$G$48</f>
        <v>4003</v>
      </c>
      <c r="J22" s="103">
        <f>'[1]11'!$H$48</f>
        <v>3688</v>
      </c>
      <c r="K22" s="101">
        <f>'[1]11'!$P$48</f>
        <v>8108</v>
      </c>
      <c r="L22" s="101">
        <f>'[1]11'!$Y$48</f>
        <v>5341</v>
      </c>
      <c r="M22" s="101">
        <f>'[1]11'!$AA$48</f>
        <v>5495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0</v>
      </c>
      <c r="F23" s="101">
        <f>'[1]11'!$D$49</f>
        <v>2</v>
      </c>
      <c r="G23" s="101">
        <f>'[1]11'!$E$49</f>
        <v>0</v>
      </c>
      <c r="H23" s="102">
        <f>'[1]11'!$F$49</f>
        <v>0</v>
      </c>
      <c r="I23" s="101">
        <f>'[1]11'!$G$49</f>
        <v>0</v>
      </c>
      <c r="J23" s="103">
        <f>'[1]11'!$H$49</f>
        <v>0</v>
      </c>
      <c r="K23" s="101">
        <f>'[1]11'!$P$49</f>
        <v>148</v>
      </c>
      <c r="L23" s="101">
        <f>'[1]11'!$Y$49</f>
        <v>109</v>
      </c>
      <c r="M23" s="101">
        <f>'[1]11'!$AA$49</f>
        <v>116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0</v>
      </c>
      <c r="F24" s="101">
        <f>'[1]11'!$D$50</f>
        <v>0</v>
      </c>
      <c r="G24" s="101">
        <f>'[1]11'!$E$50</f>
        <v>0</v>
      </c>
      <c r="H24" s="102">
        <f>'[1]11'!$F$50</f>
        <v>0</v>
      </c>
      <c r="I24" s="101">
        <f>'[1]11'!$G$50</f>
        <v>0</v>
      </c>
      <c r="J24" s="103">
        <f>'[1]11'!$H$50</f>
        <v>0</v>
      </c>
      <c r="K24" s="101">
        <f>'[1]11'!$P$50</f>
        <v>0</v>
      </c>
      <c r="L24" s="101">
        <f>'[1]11'!$Y$50</f>
        <v>0</v>
      </c>
      <c r="M24" s="101">
        <f>'[1]11'!$AA$50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0</v>
      </c>
      <c r="F25" s="101">
        <f>'[1]11'!$D$51</f>
        <v>0</v>
      </c>
      <c r="G25" s="101">
        <f>'[1]11'!$E$51</f>
        <v>0</v>
      </c>
      <c r="H25" s="102">
        <f>'[1]11'!$F$51</f>
        <v>2003</v>
      </c>
      <c r="I25" s="101">
        <f>'[1]11'!$G$51</f>
        <v>503</v>
      </c>
      <c r="J25" s="103">
        <f>'[1]11'!$H$51</f>
        <v>883</v>
      </c>
      <c r="K25" s="101">
        <f>'[1]11'!$P$51</f>
        <v>3714</v>
      </c>
      <c r="L25" s="101">
        <f>'[1]11'!$Y$51</f>
        <v>4443</v>
      </c>
      <c r="M25" s="101">
        <f>'[1]11'!$AA$51</f>
        <v>4700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0</v>
      </c>
      <c r="H27" s="102">
        <f>'[1]11'!$F$53</f>
        <v>0</v>
      </c>
      <c r="I27" s="101">
        <f>'[1]11'!$G$53</f>
        <v>0</v>
      </c>
      <c r="J27" s="103">
        <f>'[1]11'!$H$53</f>
        <v>0</v>
      </c>
      <c r="K27" s="101">
        <f>'[1]11'!$P$53</f>
        <v>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0</v>
      </c>
      <c r="F29" s="101">
        <f>'[1]11'!$D$55</f>
        <v>2</v>
      </c>
      <c r="G29" s="101">
        <f>'[1]11'!$E$55</f>
        <v>3</v>
      </c>
      <c r="H29" s="102">
        <f>'[1]11'!$F$55</f>
        <v>0</v>
      </c>
      <c r="I29" s="101">
        <f>'[1]11'!$G$55</f>
        <v>0</v>
      </c>
      <c r="J29" s="103">
        <f>'[1]11'!$H$55</f>
        <v>0</v>
      </c>
      <c r="K29" s="101">
        <f>'[1]11'!$P$55</f>
        <v>70</v>
      </c>
      <c r="L29" s="101">
        <f>'[1]11'!$Y$55</f>
        <v>77</v>
      </c>
      <c r="M29" s="101">
        <f>'[1]11'!$AA$55</f>
        <v>81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0</v>
      </c>
      <c r="F30" s="101">
        <f>'[1]11'!$D$56</f>
        <v>0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0</v>
      </c>
      <c r="F31" s="101">
        <f>'[1]11'!$D$57</f>
        <v>0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35</v>
      </c>
      <c r="L31" s="101">
        <f>'[1]11'!$Y$57</f>
        <v>32</v>
      </c>
      <c r="M31" s="101">
        <f>'[1]11'!$AA$57</f>
        <v>35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1</v>
      </c>
      <c r="F32" s="101">
        <f>'[1]11'!$D$58</f>
        <v>0</v>
      </c>
      <c r="G32" s="101">
        <f>'[1]11'!$E$58</f>
        <v>0</v>
      </c>
      <c r="H32" s="102">
        <f>'[1]11'!$F$58</f>
        <v>40</v>
      </c>
      <c r="I32" s="101">
        <f>'[1]11'!$G$58</f>
        <v>40</v>
      </c>
      <c r="J32" s="103">
        <f>'[1]11'!$H$58</f>
        <v>0</v>
      </c>
      <c r="K32" s="101">
        <f>'[1]11'!$P$58</f>
        <v>51</v>
      </c>
      <c r="L32" s="101">
        <f>'[1]11'!$Y$58</f>
        <v>138</v>
      </c>
      <c r="M32" s="101">
        <f>'[1]11'!$AA$58</f>
        <v>149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0</v>
      </c>
      <c r="G33" s="101">
        <f>'[1]11'!$E$59</f>
        <v>0</v>
      </c>
      <c r="H33" s="102">
        <f>'[1]11'!$F$59</f>
        <v>0</v>
      </c>
      <c r="I33" s="101">
        <f>'[1]11'!$G$59</f>
        <v>0</v>
      </c>
      <c r="J33" s="103">
        <f>'[1]11'!$H$59</f>
        <v>0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0</v>
      </c>
      <c r="H36" s="102">
        <f>'[1]11'!$F$62</f>
        <v>0</v>
      </c>
      <c r="I36" s="101">
        <f>'[1]11'!$G$62</f>
        <v>0</v>
      </c>
      <c r="J36" s="103">
        <f>'[1]11'!$H$62</f>
        <v>0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0</v>
      </c>
      <c r="F37" s="101">
        <f>'[1]11'!$D$63</f>
        <v>0</v>
      </c>
      <c r="G37" s="101">
        <f>'[1]11'!$E$63</f>
        <v>0</v>
      </c>
      <c r="H37" s="102">
        <f>'[1]11'!$F$63</f>
        <v>1069</v>
      </c>
      <c r="I37" s="101">
        <f>'[1]11'!$G$63</f>
        <v>798</v>
      </c>
      <c r="J37" s="103">
        <f>'[1]11'!$H$63</f>
        <v>429</v>
      </c>
      <c r="K37" s="101">
        <f>'[1]11'!$P$63</f>
        <v>1000</v>
      </c>
      <c r="L37" s="101">
        <f>'[1]11'!$Y$63</f>
        <v>843</v>
      </c>
      <c r="M37" s="101">
        <f>'[1]11'!$AA$63</f>
        <v>773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44</v>
      </c>
      <c r="F38" s="101">
        <f>'[1]11'!$D$64</f>
        <v>30</v>
      </c>
      <c r="G38" s="101">
        <f>'[1]11'!$E$64</f>
        <v>47</v>
      </c>
      <c r="H38" s="102">
        <f>'[1]11'!$F$64</f>
        <v>997</v>
      </c>
      <c r="I38" s="101">
        <f>'[1]11'!$G$64</f>
        <v>1097</v>
      </c>
      <c r="J38" s="103">
        <f>'[1]11'!$H$64</f>
        <v>2252</v>
      </c>
      <c r="K38" s="101">
        <f>'[1]11'!$P$64</f>
        <v>1235</v>
      </c>
      <c r="L38" s="101">
        <f>'[1]11'!$Y$64</f>
        <v>1683</v>
      </c>
      <c r="M38" s="101">
        <f>'[1]11'!$AA$64</f>
        <v>1682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35</v>
      </c>
      <c r="F39" s="101">
        <f>'[1]11'!$D$65</f>
        <v>9</v>
      </c>
      <c r="G39" s="101">
        <f>'[1]11'!$E$65</f>
        <v>20</v>
      </c>
      <c r="H39" s="102">
        <f>'[1]11'!$F$65</f>
        <v>1410</v>
      </c>
      <c r="I39" s="101">
        <f>'[1]11'!$G$65</f>
        <v>830</v>
      </c>
      <c r="J39" s="103">
        <f>'[1]11'!$H$65</f>
        <v>83</v>
      </c>
      <c r="K39" s="101">
        <f>'[1]11'!$P$65</f>
        <v>3166</v>
      </c>
      <c r="L39" s="101">
        <f>'[1]11'!$Y$65</f>
        <v>3213</v>
      </c>
      <c r="M39" s="101">
        <f>'[1]11'!$AA$65</f>
        <v>3400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0</v>
      </c>
      <c r="F40" s="101">
        <f>'[1]11'!$D$66</f>
        <v>0</v>
      </c>
      <c r="G40" s="101">
        <f>'[1]11'!$E$66</f>
        <v>0</v>
      </c>
      <c r="H40" s="102">
        <f>'[1]11'!$F$66</f>
        <v>0</v>
      </c>
      <c r="I40" s="101">
        <f>'[1]11'!$G$66</f>
        <v>0</v>
      </c>
      <c r="J40" s="103">
        <f>'[1]11'!$H$66</f>
        <v>1461</v>
      </c>
      <c r="K40" s="101">
        <f>'[1]11'!$P$66</f>
        <v>8700</v>
      </c>
      <c r="L40" s="101">
        <f>'[1]11'!$Y$66</f>
        <v>9503</v>
      </c>
      <c r="M40" s="101">
        <f>'[1]11'!$AA$66</f>
        <v>10690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0</v>
      </c>
      <c r="F41" s="101">
        <f>'[1]11'!$D$67</f>
        <v>70</v>
      </c>
      <c r="G41" s="101">
        <f>'[1]11'!$E$67</f>
        <v>209</v>
      </c>
      <c r="H41" s="102">
        <f>'[1]11'!$F$67</f>
        <v>0</v>
      </c>
      <c r="I41" s="101">
        <f>'[1]11'!$G$67</f>
        <v>0</v>
      </c>
      <c r="J41" s="103">
        <f>'[1]11'!$H$67</f>
        <v>0</v>
      </c>
      <c r="K41" s="101">
        <f>'[1]11'!$P$67</f>
        <v>0</v>
      </c>
      <c r="L41" s="101">
        <f>'[1]11'!$Y$67</f>
        <v>0</v>
      </c>
      <c r="M41" s="101">
        <f>'[1]11'!$AA$67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178</v>
      </c>
      <c r="F42" s="101">
        <f>'[1]11'!$D$68</f>
        <v>369</v>
      </c>
      <c r="G42" s="101">
        <f>'[1]11'!$E$68</f>
        <v>1433</v>
      </c>
      <c r="H42" s="102">
        <f>'[1]11'!$F$68</f>
        <v>20703</v>
      </c>
      <c r="I42" s="101">
        <f>'[1]11'!$G$68</f>
        <v>19776</v>
      </c>
      <c r="J42" s="103">
        <f>'[1]11'!$H$68</f>
        <v>9059</v>
      </c>
      <c r="K42" s="101">
        <f>'[1]11'!$P$68</f>
        <v>7726</v>
      </c>
      <c r="L42" s="101">
        <f>'[1]11'!$Y$68</f>
        <v>10201</v>
      </c>
      <c r="M42" s="101">
        <f>'[1]11'!$AA$68</f>
        <v>9208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0</v>
      </c>
      <c r="F43" s="101">
        <f>'[1]11'!$D$69</f>
        <v>0</v>
      </c>
      <c r="G43" s="101">
        <f>'[1]11'!$E$69</f>
        <v>0</v>
      </c>
      <c r="H43" s="102">
        <f>'[1]11'!$F$69</f>
        <v>600</v>
      </c>
      <c r="I43" s="101">
        <f>'[1]11'!$G$69</f>
        <v>600</v>
      </c>
      <c r="J43" s="103">
        <f>'[1]11'!$H$69</f>
        <v>600</v>
      </c>
      <c r="K43" s="101">
        <f>'[1]11'!$P$69</f>
        <v>672</v>
      </c>
      <c r="L43" s="101">
        <f>'[1]11'!$Y$69</f>
        <v>716</v>
      </c>
      <c r="M43" s="101">
        <f>'[1]11'!$AA$69</f>
        <v>751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5</v>
      </c>
      <c r="F44" s="101">
        <f>'[1]11'!$D$70</f>
        <v>0</v>
      </c>
      <c r="G44" s="101">
        <f>'[1]11'!$E$70</f>
        <v>0</v>
      </c>
      <c r="H44" s="102">
        <f>'[1]11'!$F$70</f>
        <v>304</v>
      </c>
      <c r="I44" s="101">
        <f>'[1]11'!$G$70</f>
        <v>304</v>
      </c>
      <c r="J44" s="103">
        <f>'[1]11'!$H$70</f>
        <v>318</v>
      </c>
      <c r="K44" s="101">
        <f>'[1]11'!$P$70</f>
        <v>90</v>
      </c>
      <c r="L44" s="101">
        <f>'[1]11'!$Y$70</f>
        <v>95</v>
      </c>
      <c r="M44" s="101">
        <f>'[1]11'!$AA$70</f>
        <v>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55</v>
      </c>
      <c r="F45" s="101">
        <f>'[1]11'!$D$71</f>
        <v>70</v>
      </c>
      <c r="G45" s="101">
        <f>'[1]11'!$E$71</f>
        <v>38</v>
      </c>
      <c r="H45" s="102">
        <f>'[1]11'!$F$71</f>
        <v>610</v>
      </c>
      <c r="I45" s="101">
        <f>'[1]11'!$G$71</f>
        <v>528</v>
      </c>
      <c r="J45" s="103">
        <f>'[1]11'!$H$71</f>
        <v>534</v>
      </c>
      <c r="K45" s="101">
        <f>'[1]11'!$P$71</f>
        <v>490</v>
      </c>
      <c r="L45" s="101">
        <f>'[1]11'!$Y$71</f>
        <v>409</v>
      </c>
      <c r="M45" s="101">
        <f>'[1]11'!$AA$71</f>
        <v>359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0</v>
      </c>
      <c r="G46" s="94">
        <f>'[1]11'!$E$72</f>
        <v>7</v>
      </c>
      <c r="H46" s="95">
        <f>'[1]11'!$F$72</f>
        <v>0</v>
      </c>
      <c r="I46" s="94">
        <f>'[1]11'!$G$72</f>
        <v>0</v>
      </c>
      <c r="J46" s="96">
        <f>'[1]11'!$H$72</f>
        <v>298</v>
      </c>
      <c r="K46" s="94">
        <f>'[1]11'!$P$72</f>
        <v>0</v>
      </c>
      <c r="L46" s="94">
        <f>'[1]11'!$Y$72</f>
        <v>0</v>
      </c>
      <c r="M46" s="94">
        <f>'[1]11'!$AA$72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0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32656</v>
      </c>
      <c r="J51" s="76">
        <f t="shared" si="4"/>
        <v>32656</v>
      </c>
      <c r="K51" s="74">
        <f t="shared" si="4"/>
        <v>22500</v>
      </c>
      <c r="L51" s="74">
        <f t="shared" si="4"/>
        <v>35210</v>
      </c>
      <c r="M51" s="74">
        <f t="shared" si="4"/>
        <v>49220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32500</v>
      </c>
      <c r="J52" s="90">
        <f t="shared" si="5"/>
        <v>32500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32500</v>
      </c>
      <c r="J53" s="96">
        <f t="shared" si="6"/>
        <v>32500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32500</v>
      </c>
      <c r="J55" s="96">
        <f>'[1]11'!$H$80</f>
        <v>32500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0</v>
      </c>
      <c r="F57" s="88">
        <f>'[1]11'!$D$82</f>
        <v>0</v>
      </c>
      <c r="G57" s="88">
        <f>'[1]11'!$E$82</f>
        <v>0</v>
      </c>
      <c r="H57" s="89">
        <f>'[1]11'!$F$82</f>
        <v>0</v>
      </c>
      <c r="I57" s="88">
        <f>'[1]11'!$G$82</f>
        <v>0</v>
      </c>
      <c r="J57" s="90">
        <f>'[1]11'!$H$82</f>
        <v>0</v>
      </c>
      <c r="K57" s="88">
        <f>'[1]11'!$P$82</f>
        <v>0</v>
      </c>
      <c r="L57" s="88">
        <f>'[1]11'!$Y$82</f>
        <v>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22300</v>
      </c>
      <c r="L59" s="81">
        <f t="shared" si="8"/>
        <v>35000</v>
      </c>
      <c r="M59" s="81">
        <f t="shared" si="8"/>
        <v>49000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0</v>
      </c>
      <c r="F61" s="94">
        <f>'[1]11'!$D$86</f>
        <v>0</v>
      </c>
      <c r="G61" s="94">
        <f>'[1]11'!$E$86</f>
        <v>0</v>
      </c>
      <c r="H61" s="95">
        <f>'[1]11'!$F$86</f>
        <v>0</v>
      </c>
      <c r="I61" s="94">
        <f>'[1]11'!$G$86</f>
        <v>0</v>
      </c>
      <c r="J61" s="96">
        <f>'[1]11'!$H$86</f>
        <v>0</v>
      </c>
      <c r="K61" s="94">
        <f>'[1]11'!$P$86</f>
        <v>22300</v>
      </c>
      <c r="L61" s="94">
        <f>'[1]11'!$Y$86</f>
        <v>35000</v>
      </c>
      <c r="M61" s="94">
        <f>'[1]11'!$AA$86</f>
        <v>49000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0</v>
      </c>
      <c r="G72" s="101">
        <f>'[1]11'!$E$96</f>
        <v>0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156</v>
      </c>
      <c r="J73" s="103">
        <f t="shared" si="12"/>
        <v>156</v>
      </c>
      <c r="K73" s="101">
        <f t="shared" si="12"/>
        <v>200</v>
      </c>
      <c r="L73" s="101">
        <f t="shared" si="12"/>
        <v>210</v>
      </c>
      <c r="M73" s="101">
        <f t="shared" si="12"/>
        <v>220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0</v>
      </c>
      <c r="F74" s="88">
        <f>'[1]11'!$D$98</f>
        <v>0</v>
      </c>
      <c r="G74" s="88">
        <f>'[1]11'!$E$98</f>
        <v>0</v>
      </c>
      <c r="H74" s="89">
        <f>'[1]11'!$F$98</f>
        <v>0</v>
      </c>
      <c r="I74" s="88">
        <f>'[1]11'!$G$98</f>
        <v>0</v>
      </c>
      <c r="J74" s="90">
        <f>'[1]11'!$H$98</f>
        <v>0</v>
      </c>
      <c r="K74" s="88">
        <f>'[1]11'!$P$98</f>
        <v>0</v>
      </c>
      <c r="L74" s="88">
        <f>'[1]11'!$Y$98</f>
        <v>0</v>
      </c>
      <c r="M74" s="88">
        <f>'[1]11'!$AA$98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0</v>
      </c>
      <c r="F75" s="94">
        <f>'[1]11'!$D$99</f>
        <v>0</v>
      </c>
      <c r="G75" s="94">
        <f>'[1]11'!$E$99</f>
        <v>0</v>
      </c>
      <c r="H75" s="95">
        <f>'[1]11'!$F$99</f>
        <v>0</v>
      </c>
      <c r="I75" s="94">
        <f>'[1]11'!$G$99</f>
        <v>156</v>
      </c>
      <c r="J75" s="96">
        <f>'[1]11'!$H$99</f>
        <v>156</v>
      </c>
      <c r="K75" s="94">
        <f>'[1]11'!$P$99</f>
        <v>200</v>
      </c>
      <c r="L75" s="94">
        <f>'[1]11'!$Y$99</f>
        <v>210</v>
      </c>
      <c r="M75" s="94">
        <f>'[1]11'!$AA$99</f>
        <v>220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405</v>
      </c>
      <c r="J77" s="76">
        <f t="shared" si="13"/>
        <v>350</v>
      </c>
      <c r="K77" s="74">
        <f t="shared" si="13"/>
        <v>2498</v>
      </c>
      <c r="L77" s="74">
        <f t="shared" si="13"/>
        <v>799</v>
      </c>
      <c r="M77" s="74">
        <f t="shared" si="13"/>
        <v>2024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135</v>
      </c>
      <c r="J78" s="83">
        <f t="shared" si="14"/>
        <v>135</v>
      </c>
      <c r="K78" s="81">
        <f t="shared" si="14"/>
        <v>400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0</v>
      </c>
      <c r="G79" s="88">
        <f>'[1]11'!$E$102</f>
        <v>0</v>
      </c>
      <c r="H79" s="89">
        <f>'[1]11'!$F$102</f>
        <v>0</v>
      </c>
      <c r="I79" s="88">
        <f>'[1]11'!$G$102</f>
        <v>0</v>
      </c>
      <c r="J79" s="90">
        <f>'[1]11'!$H$102</f>
        <v>0</v>
      </c>
      <c r="K79" s="88">
        <f>'[1]11'!$P$102</f>
        <v>0</v>
      </c>
      <c r="L79" s="88">
        <f>'[1]11'!$Y$102</f>
        <v>0</v>
      </c>
      <c r="M79" s="88">
        <f>'[1]11'!$AA$102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0</v>
      </c>
      <c r="I80" s="94">
        <f>'[1]11'!$G$103</f>
        <v>135</v>
      </c>
      <c r="J80" s="96">
        <f>'[1]11'!$H$103</f>
        <v>135</v>
      </c>
      <c r="K80" s="94">
        <f>'[1]11'!$P$103</f>
        <v>400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270</v>
      </c>
      <c r="J81" s="103">
        <f t="shared" si="15"/>
        <v>215</v>
      </c>
      <c r="K81" s="101">
        <f t="shared" si="15"/>
        <v>2098</v>
      </c>
      <c r="L81" s="101">
        <f t="shared" si="15"/>
        <v>799</v>
      </c>
      <c r="M81" s="101">
        <f t="shared" si="15"/>
        <v>2024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0</v>
      </c>
      <c r="F82" s="88">
        <f>'[1]11'!$D$105</f>
        <v>0</v>
      </c>
      <c r="G82" s="88">
        <f>'[1]11'!$E$105</f>
        <v>0</v>
      </c>
      <c r="H82" s="89">
        <f>'[1]11'!$F$105</f>
        <v>0</v>
      </c>
      <c r="I82" s="88">
        <f>'[1]11'!$G$105</f>
        <v>0</v>
      </c>
      <c r="J82" s="90">
        <f>'[1]11'!$H$105</f>
        <v>200</v>
      </c>
      <c r="K82" s="88">
        <f>'[1]11'!$P$105</f>
        <v>0</v>
      </c>
      <c r="L82" s="88">
        <f>'[1]11'!$Y$105</f>
        <v>0</v>
      </c>
      <c r="M82" s="88">
        <f>'[1]11'!$AA$105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0</v>
      </c>
      <c r="F83" s="94">
        <f>'[1]11'!$D$106</f>
        <v>0</v>
      </c>
      <c r="G83" s="94">
        <f>'[1]11'!$E$106</f>
        <v>0</v>
      </c>
      <c r="H83" s="95">
        <f>'[1]11'!$F$106</f>
        <v>0</v>
      </c>
      <c r="I83" s="94">
        <f>'[1]11'!$G$106</f>
        <v>270</v>
      </c>
      <c r="J83" s="96">
        <f>'[1]11'!$H$106</f>
        <v>15</v>
      </c>
      <c r="K83" s="94">
        <f>'[1]11'!$P$106</f>
        <v>2098</v>
      </c>
      <c r="L83" s="94">
        <f>'[1]11'!$Y$106</f>
        <v>799</v>
      </c>
      <c r="M83" s="94">
        <f>'[1]11'!$AA$106</f>
        <v>2024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0</v>
      </c>
      <c r="F88" s="101">
        <f>'[1]11'!$D$111</f>
        <v>0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0</v>
      </c>
      <c r="F90" s="74">
        <f>'[1]11'!$D$112</f>
        <v>0</v>
      </c>
      <c r="G90" s="74">
        <f>'[1]11'!$E$112</f>
        <v>0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6013</v>
      </c>
      <c r="F92" s="28">
        <f t="shared" ref="F92:M92" si="16">F4+F51+F77+F90</f>
        <v>6619</v>
      </c>
      <c r="G92" s="28">
        <f t="shared" si="16"/>
        <v>7170</v>
      </c>
      <c r="H92" s="29">
        <f t="shared" si="16"/>
        <v>78919</v>
      </c>
      <c r="I92" s="28">
        <f t="shared" si="16"/>
        <v>114919</v>
      </c>
      <c r="J92" s="30">
        <f t="shared" si="16"/>
        <v>114919</v>
      </c>
      <c r="K92" s="28">
        <f t="shared" si="16"/>
        <v>145050</v>
      </c>
      <c r="L92" s="28">
        <f t="shared" si="16"/>
        <v>156680</v>
      </c>
      <c r="M92" s="28">
        <f t="shared" si="16"/>
        <v>176586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70585</v>
      </c>
      <c r="I4" s="74">
        <f t="shared" si="0"/>
        <v>70024</v>
      </c>
      <c r="J4" s="76">
        <f t="shared" si="0"/>
        <v>70129</v>
      </c>
      <c r="K4" s="74">
        <f t="shared" si="0"/>
        <v>86915</v>
      </c>
      <c r="L4" s="74">
        <f t="shared" si="0"/>
        <v>84134</v>
      </c>
      <c r="M4" s="74">
        <f t="shared" si="0"/>
        <v>88906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26596</v>
      </c>
      <c r="I5" s="81">
        <f t="shared" si="1"/>
        <v>38389</v>
      </c>
      <c r="J5" s="83">
        <f t="shared" si="1"/>
        <v>46878</v>
      </c>
      <c r="K5" s="81">
        <f t="shared" si="1"/>
        <v>43724</v>
      </c>
      <c r="L5" s="81">
        <f t="shared" si="1"/>
        <v>46602</v>
      </c>
      <c r="M5" s="81">
        <f t="shared" si="1"/>
        <v>48904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0</v>
      </c>
      <c r="F6" s="88">
        <f>'[1]11'!D$226</f>
        <v>0</v>
      </c>
      <c r="G6" s="88">
        <f>'[1]11'!E$226</f>
        <v>0</v>
      </c>
      <c r="H6" s="89">
        <f>'[1]11'!F$226</f>
        <v>22620</v>
      </c>
      <c r="I6" s="88">
        <f>'[1]11'!G$226</f>
        <v>34413</v>
      </c>
      <c r="J6" s="90">
        <f>'[1]11'!H$226</f>
        <v>42902</v>
      </c>
      <c r="K6" s="88">
        <f>'[1]11'!P$226</f>
        <v>38409</v>
      </c>
      <c r="L6" s="88">
        <f>'[1]11'!Y$226</f>
        <v>40981</v>
      </c>
      <c r="M6" s="88">
        <f>'[1]11'!AA$226</f>
        <v>42947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0</v>
      </c>
      <c r="F7" s="94">
        <f>'[1]11'!D$227</f>
        <v>0</v>
      </c>
      <c r="G7" s="94">
        <f>'[1]11'!E$227</f>
        <v>0</v>
      </c>
      <c r="H7" s="95">
        <f>'[1]11'!F$227</f>
        <v>3976</v>
      </c>
      <c r="I7" s="94">
        <f>'[1]11'!G$227</f>
        <v>3976</v>
      </c>
      <c r="J7" s="96">
        <f>'[1]11'!H$227</f>
        <v>3976</v>
      </c>
      <c r="K7" s="94">
        <f>'[1]11'!P$227</f>
        <v>5315</v>
      </c>
      <c r="L7" s="94">
        <f>'[1]11'!Y$227</f>
        <v>5621</v>
      </c>
      <c r="M7" s="94">
        <f>'[1]11'!AA$227</f>
        <v>5957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0</v>
      </c>
      <c r="F8" s="81">
        <f t="shared" ref="F8:M8" si="3">SUM(F9:F46)</f>
        <v>0</v>
      </c>
      <c r="G8" s="81">
        <f t="shared" si="3"/>
        <v>0</v>
      </c>
      <c r="H8" s="82">
        <f t="shared" si="3"/>
        <v>43989</v>
      </c>
      <c r="I8" s="81">
        <f t="shared" si="3"/>
        <v>31635</v>
      </c>
      <c r="J8" s="83">
        <f t="shared" si="3"/>
        <v>23251</v>
      </c>
      <c r="K8" s="81">
        <f t="shared" si="3"/>
        <v>43191</v>
      </c>
      <c r="L8" s="81">
        <f t="shared" si="3"/>
        <v>37532</v>
      </c>
      <c r="M8" s="81">
        <f t="shared" si="3"/>
        <v>40002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0</v>
      </c>
      <c r="F9" s="88">
        <f>'[1]11'!D$229</f>
        <v>0</v>
      </c>
      <c r="G9" s="88">
        <f>'[1]11'!E$229</f>
        <v>0</v>
      </c>
      <c r="H9" s="89">
        <f>'[1]11'!F$229</f>
        <v>25</v>
      </c>
      <c r="I9" s="88">
        <f>'[1]11'!G$229</f>
        <v>25</v>
      </c>
      <c r="J9" s="90">
        <f>'[1]11'!H$229</f>
        <v>79</v>
      </c>
      <c r="K9" s="88">
        <f>'[1]11'!P$229</f>
        <v>406</v>
      </c>
      <c r="L9" s="88">
        <f>'[1]11'!Y$229</f>
        <v>364</v>
      </c>
      <c r="M9" s="88">
        <f>'[1]11'!AA$229</f>
        <v>385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0</v>
      </c>
      <c r="F10" s="101">
        <f>'[1]11'!D$230</f>
        <v>0</v>
      </c>
      <c r="G10" s="101">
        <f>'[1]11'!E$230</f>
        <v>0</v>
      </c>
      <c r="H10" s="102">
        <f>'[1]11'!F$230</f>
        <v>935</v>
      </c>
      <c r="I10" s="101">
        <f>'[1]11'!G$230</f>
        <v>545</v>
      </c>
      <c r="J10" s="103">
        <f>'[1]11'!H$230</f>
        <v>944</v>
      </c>
      <c r="K10" s="101">
        <f>'[1]11'!P$230</f>
        <v>1000</v>
      </c>
      <c r="L10" s="101">
        <f>'[1]11'!Y$230</f>
        <v>1094</v>
      </c>
      <c r="M10" s="101">
        <f>'[1]11'!AA$230</f>
        <v>1157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0</v>
      </c>
      <c r="F11" s="101">
        <f>'[1]11'!D$231</f>
        <v>0</v>
      </c>
      <c r="G11" s="101">
        <f>'[1]11'!E$231</f>
        <v>0</v>
      </c>
      <c r="H11" s="102">
        <f>'[1]11'!F$231</f>
        <v>319</v>
      </c>
      <c r="I11" s="101">
        <f>'[1]11'!G$231</f>
        <v>316</v>
      </c>
      <c r="J11" s="103">
        <f>'[1]11'!H$231</f>
        <v>219</v>
      </c>
      <c r="K11" s="101">
        <f>'[1]11'!P$231</f>
        <v>400</v>
      </c>
      <c r="L11" s="101">
        <f>'[1]11'!Y$231</f>
        <v>463</v>
      </c>
      <c r="M11" s="101">
        <f>'[1]11'!AA$231</f>
        <v>490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0</v>
      </c>
      <c r="F12" s="101">
        <f>'[1]11'!D$232</f>
        <v>0</v>
      </c>
      <c r="G12" s="101">
        <f>'[1]11'!E$232</f>
        <v>0</v>
      </c>
      <c r="H12" s="102">
        <f>'[1]11'!F$232</f>
        <v>3543</v>
      </c>
      <c r="I12" s="101">
        <f>'[1]11'!G$232</f>
        <v>400</v>
      </c>
      <c r="J12" s="103">
        <f>'[1]11'!H$232</f>
        <v>0</v>
      </c>
      <c r="K12" s="101">
        <f>'[1]11'!P$232</f>
        <v>1025</v>
      </c>
      <c r="L12" s="101">
        <f>'[1]11'!Y$232</f>
        <v>3126</v>
      </c>
      <c r="M12" s="101">
        <f>'[1]11'!AA$232</f>
        <v>3238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0</v>
      </c>
      <c r="F13" s="101">
        <f>'[1]11'!D$233</f>
        <v>0</v>
      </c>
      <c r="G13" s="101">
        <f>'[1]11'!E$233</f>
        <v>0</v>
      </c>
      <c r="H13" s="102">
        <f>'[1]11'!F$233</f>
        <v>550</v>
      </c>
      <c r="I13" s="101">
        <f>'[1]11'!G$233</f>
        <v>550</v>
      </c>
      <c r="J13" s="103">
        <f>'[1]11'!H$233</f>
        <v>550</v>
      </c>
      <c r="K13" s="101">
        <f>'[1]11'!P$233</f>
        <v>1000</v>
      </c>
      <c r="L13" s="101">
        <f>'[1]11'!Y$233</f>
        <v>1100</v>
      </c>
      <c r="M13" s="101">
        <f>'[1]11'!AA$233</f>
        <v>1164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0</v>
      </c>
      <c r="F14" s="101">
        <f>'[1]11'!D$234</f>
        <v>0</v>
      </c>
      <c r="G14" s="101">
        <f>'[1]11'!E$234</f>
        <v>0</v>
      </c>
      <c r="H14" s="102">
        <f>'[1]11'!F$234</f>
        <v>0</v>
      </c>
      <c r="I14" s="101">
        <f>'[1]11'!G$234</f>
        <v>20</v>
      </c>
      <c r="J14" s="103">
        <f>'[1]11'!H$234</f>
        <v>830</v>
      </c>
      <c r="K14" s="101">
        <f>'[1]11'!P$234</f>
        <v>704</v>
      </c>
      <c r="L14" s="101">
        <f>'[1]11'!Y$234</f>
        <v>567</v>
      </c>
      <c r="M14" s="101">
        <f>'[1]11'!AA$234</f>
        <v>414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0</v>
      </c>
      <c r="F15" s="101">
        <f>'[1]11'!D$235</f>
        <v>0</v>
      </c>
      <c r="G15" s="101">
        <f>'[1]11'!E$235</f>
        <v>0</v>
      </c>
      <c r="H15" s="102">
        <f>'[1]11'!F$235</f>
        <v>2334</v>
      </c>
      <c r="I15" s="101">
        <f>'[1]11'!G$235</f>
        <v>1605</v>
      </c>
      <c r="J15" s="103">
        <f>'[1]11'!H$235</f>
        <v>2005</v>
      </c>
      <c r="K15" s="101">
        <f>'[1]11'!P$235</f>
        <v>1400</v>
      </c>
      <c r="L15" s="101">
        <f>'[1]11'!Y$235</f>
        <v>1403</v>
      </c>
      <c r="M15" s="101">
        <f>'[1]11'!AA$235</f>
        <v>1484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0</v>
      </c>
      <c r="F16" s="101">
        <f>'[1]11'!D$236</f>
        <v>0</v>
      </c>
      <c r="G16" s="101">
        <f>'[1]11'!E$236</f>
        <v>0</v>
      </c>
      <c r="H16" s="102">
        <f>'[1]11'!F$236</f>
        <v>0</v>
      </c>
      <c r="I16" s="101">
        <f>'[1]11'!G$236</f>
        <v>0</v>
      </c>
      <c r="J16" s="103">
        <f>'[1]11'!H$236</f>
        <v>119</v>
      </c>
      <c r="K16" s="101">
        <f>'[1]11'!P$236</f>
        <v>354</v>
      </c>
      <c r="L16" s="101">
        <f>'[1]11'!Y$236</f>
        <v>238</v>
      </c>
      <c r="M16" s="101">
        <f>'[1]11'!AA$236</f>
        <v>252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0</v>
      </c>
      <c r="F17" s="101">
        <f>'[1]11'!D$237</f>
        <v>0</v>
      </c>
      <c r="G17" s="101">
        <f>'[1]11'!E$237</f>
        <v>0</v>
      </c>
      <c r="H17" s="102">
        <f>'[1]11'!F$237</f>
        <v>4760</v>
      </c>
      <c r="I17" s="101">
        <f>'[1]11'!G$237</f>
        <v>1495</v>
      </c>
      <c r="J17" s="103">
        <f>'[1]11'!H$237</f>
        <v>915</v>
      </c>
      <c r="K17" s="101">
        <f>'[1]11'!P$237</f>
        <v>2360</v>
      </c>
      <c r="L17" s="101">
        <f>'[1]11'!Y$237</f>
        <v>1117</v>
      </c>
      <c r="M17" s="101">
        <f>'[1]11'!AA$237</f>
        <v>1111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0</v>
      </c>
      <c r="F21" s="101">
        <f>'[1]11'!D$241</f>
        <v>0</v>
      </c>
      <c r="G21" s="101">
        <f>'[1]11'!E$241</f>
        <v>0</v>
      </c>
      <c r="H21" s="102">
        <f>'[1]11'!F$241</f>
        <v>2115</v>
      </c>
      <c r="I21" s="101">
        <f>'[1]11'!G$241</f>
        <v>1343</v>
      </c>
      <c r="J21" s="103">
        <f>'[1]11'!H$241</f>
        <v>1185</v>
      </c>
      <c r="K21" s="101">
        <f>'[1]11'!P$241</f>
        <v>1068</v>
      </c>
      <c r="L21" s="101">
        <f>'[1]11'!Y$241</f>
        <v>889</v>
      </c>
      <c r="M21" s="101">
        <f>'[1]11'!AA$241</f>
        <v>1220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0</v>
      </c>
      <c r="F22" s="101">
        <f>'[1]11'!D$242</f>
        <v>0</v>
      </c>
      <c r="G22" s="101">
        <f>'[1]11'!E$242</f>
        <v>0</v>
      </c>
      <c r="H22" s="102">
        <f>'[1]11'!F$242</f>
        <v>2714</v>
      </c>
      <c r="I22" s="101">
        <f>'[1]11'!G$242</f>
        <v>2152</v>
      </c>
      <c r="J22" s="103">
        <f>'[1]11'!H$242</f>
        <v>1837</v>
      </c>
      <c r="K22" s="101">
        <f>'[1]11'!P$242</f>
        <v>7780</v>
      </c>
      <c r="L22" s="101">
        <f>'[1]11'!Y$242</f>
        <v>4039</v>
      </c>
      <c r="M22" s="101">
        <f>'[1]11'!AA$242</f>
        <v>4245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0</v>
      </c>
      <c r="F23" s="101">
        <f>'[1]11'!D$243</f>
        <v>0</v>
      </c>
      <c r="G23" s="101">
        <f>'[1]11'!E$243</f>
        <v>0</v>
      </c>
      <c r="H23" s="102">
        <f>'[1]11'!F$243</f>
        <v>0</v>
      </c>
      <c r="I23" s="101">
        <f>'[1]11'!G$243</f>
        <v>0</v>
      </c>
      <c r="J23" s="103">
        <f>'[1]11'!H$243</f>
        <v>0</v>
      </c>
      <c r="K23" s="101">
        <f>'[1]11'!P$243</f>
        <v>148</v>
      </c>
      <c r="L23" s="101">
        <f>'[1]11'!Y$243</f>
        <v>109</v>
      </c>
      <c r="M23" s="101">
        <f>'[1]11'!AA$243</f>
        <v>116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0</v>
      </c>
      <c r="F24" s="101">
        <f>'[1]11'!D$244</f>
        <v>0</v>
      </c>
      <c r="G24" s="101">
        <f>'[1]11'!E$244</f>
        <v>0</v>
      </c>
      <c r="H24" s="102">
        <f>'[1]11'!F$244</f>
        <v>0</v>
      </c>
      <c r="I24" s="101">
        <f>'[1]11'!G$244</f>
        <v>0</v>
      </c>
      <c r="J24" s="103">
        <f>'[1]11'!H$244</f>
        <v>0</v>
      </c>
      <c r="K24" s="101">
        <f>'[1]11'!P$244</f>
        <v>0</v>
      </c>
      <c r="L24" s="101">
        <f>'[1]11'!Y$244</f>
        <v>0</v>
      </c>
      <c r="M24" s="101">
        <f>'[1]11'!AA$244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0</v>
      </c>
      <c r="F25" s="101">
        <f>'[1]11'!D$245</f>
        <v>0</v>
      </c>
      <c r="G25" s="101">
        <f>'[1]11'!E$245</f>
        <v>0</v>
      </c>
      <c r="H25" s="102">
        <f>'[1]11'!F$245</f>
        <v>2003</v>
      </c>
      <c r="I25" s="101">
        <f>'[1]11'!G$245</f>
        <v>503</v>
      </c>
      <c r="J25" s="103">
        <f>'[1]11'!H$245</f>
        <v>883</v>
      </c>
      <c r="K25" s="101">
        <f>'[1]11'!P$245</f>
        <v>3714</v>
      </c>
      <c r="L25" s="101">
        <f>'[1]11'!Y$245</f>
        <v>4443</v>
      </c>
      <c r="M25" s="101">
        <f>'[1]11'!AA$245</f>
        <v>4700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0</v>
      </c>
      <c r="J27" s="103">
        <f>'[1]11'!H$247</f>
        <v>0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0</v>
      </c>
      <c r="F29" s="101">
        <f>'[1]11'!D$249</f>
        <v>0</v>
      </c>
      <c r="G29" s="101">
        <f>'[1]11'!E$249</f>
        <v>0</v>
      </c>
      <c r="H29" s="102">
        <f>'[1]11'!F$249</f>
        <v>0</v>
      </c>
      <c r="I29" s="101">
        <f>'[1]11'!G$249</f>
        <v>0</v>
      </c>
      <c r="J29" s="103">
        <f>'[1]11'!H$249</f>
        <v>0</v>
      </c>
      <c r="K29" s="101">
        <f>'[1]11'!P$249</f>
        <v>70</v>
      </c>
      <c r="L29" s="101">
        <f>'[1]11'!Y$249</f>
        <v>77</v>
      </c>
      <c r="M29" s="101">
        <f>'[1]11'!AA$249</f>
        <v>81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0</v>
      </c>
      <c r="F30" s="101">
        <f>'[1]11'!D$250</f>
        <v>0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35</v>
      </c>
      <c r="L31" s="101">
        <f>'[1]11'!Y$251</f>
        <v>32</v>
      </c>
      <c r="M31" s="101">
        <f>'[1]11'!AA$251</f>
        <v>35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0</v>
      </c>
      <c r="F32" s="101">
        <f>'[1]11'!D$252</f>
        <v>0</v>
      </c>
      <c r="G32" s="101">
        <f>'[1]11'!E$252</f>
        <v>0</v>
      </c>
      <c r="H32" s="102">
        <f>'[1]11'!F$252</f>
        <v>0</v>
      </c>
      <c r="I32" s="101">
        <f>'[1]11'!G$252</f>
        <v>0</v>
      </c>
      <c r="J32" s="103">
        <f>'[1]11'!H$252</f>
        <v>0</v>
      </c>
      <c r="K32" s="101">
        <f>'[1]11'!P$252</f>
        <v>9</v>
      </c>
      <c r="L32" s="101">
        <f>'[1]11'!Y$252</f>
        <v>94</v>
      </c>
      <c r="M32" s="101">
        <f>'[1]11'!AA$252</f>
        <v>102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0</v>
      </c>
      <c r="F37" s="101">
        <f>'[1]11'!D$257</f>
        <v>0</v>
      </c>
      <c r="G37" s="101">
        <f>'[1]11'!E$257</f>
        <v>0</v>
      </c>
      <c r="H37" s="102">
        <f>'[1]11'!F$257</f>
        <v>1069</v>
      </c>
      <c r="I37" s="101">
        <f>'[1]11'!G$257</f>
        <v>798</v>
      </c>
      <c r="J37" s="103">
        <f>'[1]11'!H$257</f>
        <v>389</v>
      </c>
      <c r="K37" s="101">
        <f>'[1]11'!P$257</f>
        <v>950</v>
      </c>
      <c r="L37" s="101">
        <f>'[1]11'!Y$257</f>
        <v>490</v>
      </c>
      <c r="M37" s="101">
        <f>'[1]11'!AA$257</f>
        <v>518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0</v>
      </c>
      <c r="F38" s="101">
        <f>'[1]11'!D$258</f>
        <v>0</v>
      </c>
      <c r="G38" s="101">
        <f>'[1]11'!E$258</f>
        <v>0</v>
      </c>
      <c r="H38" s="102">
        <f>'[1]11'!F$258</f>
        <v>867</v>
      </c>
      <c r="I38" s="101">
        <f>'[1]11'!G$258</f>
        <v>817</v>
      </c>
      <c r="J38" s="103">
        <f>'[1]11'!H$258</f>
        <v>1972</v>
      </c>
      <c r="K38" s="101">
        <f>'[1]11'!P$258</f>
        <v>1002</v>
      </c>
      <c r="L38" s="101">
        <f>'[1]11'!Y$258</f>
        <v>939</v>
      </c>
      <c r="M38" s="101">
        <f>'[1]11'!AA$258</f>
        <v>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0</v>
      </c>
      <c r="F39" s="101">
        <f>'[1]11'!D$259</f>
        <v>0</v>
      </c>
      <c r="G39" s="101">
        <f>'[1]11'!E$259</f>
        <v>0</v>
      </c>
      <c r="H39" s="102">
        <f>'[1]11'!F$259</f>
        <v>1330</v>
      </c>
      <c r="I39" s="101">
        <f>'[1]11'!G$259</f>
        <v>750</v>
      </c>
      <c r="J39" s="103">
        <f>'[1]11'!H$259</f>
        <v>3</v>
      </c>
      <c r="K39" s="101">
        <f>'[1]11'!P$259</f>
        <v>3082</v>
      </c>
      <c r="L39" s="101">
        <f>'[1]11'!Y$259</f>
        <v>2923</v>
      </c>
      <c r="M39" s="101">
        <f>'[1]11'!AA$259</f>
        <v>3093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0</v>
      </c>
      <c r="F40" s="101">
        <f>'[1]11'!D$260</f>
        <v>0</v>
      </c>
      <c r="G40" s="101">
        <f>'[1]11'!E$260</f>
        <v>0</v>
      </c>
      <c r="H40" s="102">
        <f>'[1]11'!F$260</f>
        <v>0</v>
      </c>
      <c r="I40" s="101">
        <f>'[1]11'!G$260</f>
        <v>0</v>
      </c>
      <c r="J40" s="103">
        <f>'[1]11'!H$260</f>
        <v>1461</v>
      </c>
      <c r="K40" s="101">
        <f>'[1]11'!P$260</f>
        <v>8700</v>
      </c>
      <c r="L40" s="101">
        <f>'[1]11'!Y$260</f>
        <v>9503</v>
      </c>
      <c r="M40" s="101">
        <f>'[1]11'!AA$260</f>
        <v>10690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0</v>
      </c>
      <c r="G41" s="101">
        <f>'[1]11'!E$261</f>
        <v>0</v>
      </c>
      <c r="H41" s="102">
        <f>'[1]11'!F$261</f>
        <v>0</v>
      </c>
      <c r="I41" s="101">
        <f>'[1]11'!G$261</f>
        <v>0</v>
      </c>
      <c r="J41" s="103">
        <f>'[1]11'!H$261</f>
        <v>0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0</v>
      </c>
      <c r="F42" s="101">
        <f>'[1]11'!D$262</f>
        <v>0</v>
      </c>
      <c r="G42" s="101">
        <f>'[1]11'!E$262</f>
        <v>0</v>
      </c>
      <c r="H42" s="102">
        <f>'[1]11'!F$262</f>
        <v>19911</v>
      </c>
      <c r="I42" s="101">
        <f>'[1]11'!G$262</f>
        <v>18884</v>
      </c>
      <c r="J42" s="103">
        <f>'[1]11'!H$262</f>
        <v>8217</v>
      </c>
      <c r="K42" s="101">
        <f>'[1]11'!P$262</f>
        <v>6832</v>
      </c>
      <c r="L42" s="101">
        <f>'[1]11'!Y$262</f>
        <v>3457</v>
      </c>
      <c r="M42" s="101">
        <f>'[1]11'!AA$262</f>
        <v>3384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0</v>
      </c>
      <c r="F43" s="101">
        <f>'[1]11'!D$263</f>
        <v>0</v>
      </c>
      <c r="G43" s="101">
        <f>'[1]11'!E$263</f>
        <v>0</v>
      </c>
      <c r="H43" s="102">
        <f>'[1]11'!F$263</f>
        <v>600</v>
      </c>
      <c r="I43" s="101">
        <f>'[1]11'!G$263</f>
        <v>600</v>
      </c>
      <c r="J43" s="103">
        <f>'[1]11'!H$263</f>
        <v>600</v>
      </c>
      <c r="K43" s="101">
        <f>'[1]11'!P$263</f>
        <v>672</v>
      </c>
      <c r="L43" s="101">
        <f>'[1]11'!Y$263</f>
        <v>716</v>
      </c>
      <c r="M43" s="101">
        <f>'[1]11'!AA$263</f>
        <v>751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0</v>
      </c>
      <c r="F44" s="101">
        <f>'[1]11'!D$264</f>
        <v>0</v>
      </c>
      <c r="G44" s="101">
        <f>'[1]11'!E$264</f>
        <v>0</v>
      </c>
      <c r="H44" s="102">
        <f>'[1]11'!F$264</f>
        <v>304</v>
      </c>
      <c r="I44" s="101">
        <f>'[1]11'!G$264</f>
        <v>304</v>
      </c>
      <c r="J44" s="103">
        <f>'[1]11'!H$264</f>
        <v>305</v>
      </c>
      <c r="K44" s="101">
        <f>'[1]11'!P$264</f>
        <v>90</v>
      </c>
      <c r="L44" s="101">
        <f>'[1]11'!Y$264</f>
        <v>95</v>
      </c>
      <c r="M44" s="101">
        <f>'[1]11'!AA$264</f>
        <v>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0</v>
      </c>
      <c r="F45" s="101">
        <f>'[1]11'!D$265</f>
        <v>0</v>
      </c>
      <c r="G45" s="101">
        <f>'[1]11'!E$265</f>
        <v>0</v>
      </c>
      <c r="H45" s="102">
        <f>'[1]11'!F$265</f>
        <v>610</v>
      </c>
      <c r="I45" s="101">
        <f>'[1]11'!G$265</f>
        <v>528</v>
      </c>
      <c r="J45" s="103">
        <f>'[1]11'!H$265</f>
        <v>534</v>
      </c>
      <c r="K45" s="101">
        <f>'[1]11'!P$265</f>
        <v>390</v>
      </c>
      <c r="L45" s="101">
        <f>'[1]11'!Y$265</f>
        <v>254</v>
      </c>
      <c r="M45" s="101">
        <f>'[1]11'!AA$265</f>
        <v>280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0</v>
      </c>
      <c r="H46" s="95">
        <f>'[1]11'!F$266</f>
        <v>0</v>
      </c>
      <c r="I46" s="94">
        <f>'[1]11'!G$266</f>
        <v>0</v>
      </c>
      <c r="J46" s="96">
        <f>'[1]11'!H$266</f>
        <v>204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0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0</v>
      </c>
      <c r="G51" s="74">
        <f t="shared" si="7"/>
        <v>0</v>
      </c>
      <c r="H51" s="75">
        <f t="shared" si="7"/>
        <v>0</v>
      </c>
      <c r="I51" s="74">
        <f t="shared" si="7"/>
        <v>156</v>
      </c>
      <c r="J51" s="76">
        <f t="shared" si="7"/>
        <v>156</v>
      </c>
      <c r="K51" s="74">
        <f t="shared" si="7"/>
        <v>200</v>
      </c>
      <c r="L51" s="74">
        <f t="shared" si="7"/>
        <v>210</v>
      </c>
      <c r="M51" s="74">
        <f t="shared" si="7"/>
        <v>220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0</v>
      </c>
      <c r="G61" s="94">
        <f>'[1]11'!E$280</f>
        <v>0</v>
      </c>
      <c r="H61" s="95">
        <f>'[1]11'!F$280</f>
        <v>0</v>
      </c>
      <c r="I61" s="94">
        <f>'[1]11'!G$280</f>
        <v>0</v>
      </c>
      <c r="J61" s="96">
        <f>'[1]11'!H$280</f>
        <v>0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0</v>
      </c>
      <c r="H73" s="102">
        <f t="shared" si="23"/>
        <v>0</v>
      </c>
      <c r="I73" s="101">
        <f t="shared" si="23"/>
        <v>156</v>
      </c>
      <c r="J73" s="103">
        <f t="shared" si="23"/>
        <v>156</v>
      </c>
      <c r="K73" s="101">
        <f t="shared" si="23"/>
        <v>200</v>
      </c>
      <c r="L73" s="101">
        <f t="shared" si="23"/>
        <v>210</v>
      </c>
      <c r="M73" s="101">
        <f t="shared" si="23"/>
        <v>220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0</v>
      </c>
      <c r="F74" s="88">
        <f>'[1]11'!D$292</f>
        <v>0</v>
      </c>
      <c r="G74" s="88">
        <f>'[1]11'!E$292</f>
        <v>0</v>
      </c>
      <c r="H74" s="89">
        <f>'[1]11'!F$292</f>
        <v>0</v>
      </c>
      <c r="I74" s="88">
        <f>'[1]11'!G$292</f>
        <v>0</v>
      </c>
      <c r="J74" s="90">
        <f>'[1]11'!H$292</f>
        <v>0</v>
      </c>
      <c r="K74" s="88">
        <f>'[1]11'!P$292</f>
        <v>0</v>
      </c>
      <c r="L74" s="88">
        <f>'[1]11'!Y$292</f>
        <v>0</v>
      </c>
      <c r="M74" s="88">
        <f>'[1]11'!AA$292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0</v>
      </c>
      <c r="F75" s="94">
        <f>'[1]11'!D$293</f>
        <v>0</v>
      </c>
      <c r="G75" s="94">
        <f>'[1]11'!E$293</f>
        <v>0</v>
      </c>
      <c r="H75" s="95">
        <f>'[1]11'!F$293</f>
        <v>0</v>
      </c>
      <c r="I75" s="94">
        <f>'[1]11'!G$293</f>
        <v>156</v>
      </c>
      <c r="J75" s="96">
        <f>'[1]11'!H$293</f>
        <v>156</v>
      </c>
      <c r="K75" s="94">
        <f>'[1]11'!P$293</f>
        <v>200</v>
      </c>
      <c r="L75" s="94">
        <f>'[1]11'!Y$293</f>
        <v>210</v>
      </c>
      <c r="M75" s="94">
        <f>'[1]11'!AA$293</f>
        <v>220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0</v>
      </c>
      <c r="F77" s="74">
        <f t="shared" ref="F77:M77" si="25">F78+F81+F84+F85+F86+F87+F88</f>
        <v>0</v>
      </c>
      <c r="G77" s="74">
        <f t="shared" si="25"/>
        <v>0</v>
      </c>
      <c r="H77" s="75">
        <f t="shared" si="25"/>
        <v>0</v>
      </c>
      <c r="I77" s="74">
        <f t="shared" si="25"/>
        <v>255</v>
      </c>
      <c r="J77" s="76">
        <f t="shared" si="25"/>
        <v>150</v>
      </c>
      <c r="K77" s="74">
        <f t="shared" si="25"/>
        <v>1592</v>
      </c>
      <c r="L77" s="74">
        <f t="shared" si="25"/>
        <v>688</v>
      </c>
      <c r="M77" s="74">
        <f t="shared" si="25"/>
        <v>1774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135</v>
      </c>
      <c r="J78" s="83">
        <f t="shared" si="27"/>
        <v>135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135</v>
      </c>
      <c r="J80" s="96">
        <f>'[1]11'!H$297</f>
        <v>135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0</v>
      </c>
      <c r="F81" s="101">
        <f t="shared" ref="F81:M81" si="29">SUM(F82:F83)</f>
        <v>0</v>
      </c>
      <c r="G81" s="101">
        <f t="shared" si="29"/>
        <v>0</v>
      </c>
      <c r="H81" s="102">
        <f t="shared" si="29"/>
        <v>0</v>
      </c>
      <c r="I81" s="101">
        <f t="shared" si="29"/>
        <v>120</v>
      </c>
      <c r="J81" s="103">
        <f t="shared" si="29"/>
        <v>15</v>
      </c>
      <c r="K81" s="101">
        <f t="shared" si="29"/>
        <v>1592</v>
      </c>
      <c r="L81" s="101">
        <f t="shared" si="29"/>
        <v>688</v>
      </c>
      <c r="M81" s="101">
        <f t="shared" si="29"/>
        <v>1774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0</v>
      </c>
      <c r="F82" s="88">
        <f>'[1]11'!D$299</f>
        <v>0</v>
      </c>
      <c r="G82" s="88">
        <f>'[1]11'!E$299</f>
        <v>0</v>
      </c>
      <c r="H82" s="89">
        <f>'[1]11'!F$299</f>
        <v>0</v>
      </c>
      <c r="I82" s="88">
        <f>'[1]11'!G$299</f>
        <v>0</v>
      </c>
      <c r="J82" s="90">
        <f>'[1]11'!H$299</f>
        <v>0</v>
      </c>
      <c r="K82" s="88">
        <f>'[1]11'!P$299</f>
        <v>0</v>
      </c>
      <c r="L82" s="88">
        <f>'[1]11'!Y$299</f>
        <v>0</v>
      </c>
      <c r="M82" s="88">
        <f>'[1]11'!AA$299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0</v>
      </c>
      <c r="F83" s="94">
        <f>'[1]11'!D$300</f>
        <v>0</v>
      </c>
      <c r="G83" s="94">
        <f>'[1]11'!E$300</f>
        <v>0</v>
      </c>
      <c r="H83" s="95">
        <f>'[1]11'!F$300</f>
        <v>0</v>
      </c>
      <c r="I83" s="94">
        <f>'[1]11'!G$300</f>
        <v>120</v>
      </c>
      <c r="J83" s="96">
        <f>'[1]11'!H$300</f>
        <v>15</v>
      </c>
      <c r="K83" s="94">
        <f>'[1]11'!P$300</f>
        <v>1592</v>
      </c>
      <c r="L83" s="94">
        <f>'[1]11'!Y$300</f>
        <v>688</v>
      </c>
      <c r="M83" s="94">
        <f>'[1]11'!AA$300</f>
        <v>1774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0</v>
      </c>
      <c r="F90" s="74">
        <f>'[1]11'!D$306</f>
        <v>0</v>
      </c>
      <c r="G90" s="74">
        <f>'[1]11'!E$306</f>
        <v>0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30">F4+F51+F77+F90</f>
        <v>0</v>
      </c>
      <c r="G92" s="28">
        <f t="shared" si="30"/>
        <v>0</v>
      </c>
      <c r="H92" s="29">
        <f t="shared" si="30"/>
        <v>70585</v>
      </c>
      <c r="I92" s="28">
        <f t="shared" si="30"/>
        <v>70435</v>
      </c>
      <c r="J92" s="30">
        <f t="shared" si="30"/>
        <v>70435</v>
      </c>
      <c r="K92" s="28">
        <f t="shared" si="30"/>
        <v>88707</v>
      </c>
      <c r="L92" s="28">
        <f t="shared" si="30"/>
        <v>85032</v>
      </c>
      <c r="M92" s="28">
        <f t="shared" si="30"/>
        <v>90900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'[1]11'!$B$10)</f>
        <v>Table B.2b: Payments and estimates by economic classification: Tourism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6013</v>
      </c>
      <c r="F4" s="74">
        <f t="shared" ref="F4:M4" si="0">F5+F8+F47</f>
        <v>6619</v>
      </c>
      <c r="G4" s="74">
        <f t="shared" si="0"/>
        <v>7170</v>
      </c>
      <c r="H4" s="75">
        <f t="shared" si="0"/>
        <v>8334</v>
      </c>
      <c r="I4" s="74">
        <f t="shared" si="0"/>
        <v>11834</v>
      </c>
      <c r="J4" s="76">
        <f t="shared" si="0"/>
        <v>11784</v>
      </c>
      <c r="K4" s="74">
        <f t="shared" si="0"/>
        <v>14622</v>
      </c>
      <c r="L4" s="74">
        <f t="shared" si="0"/>
        <v>12234</v>
      </c>
      <c r="M4" s="74">
        <f t="shared" si="0"/>
        <v>12758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5628</v>
      </c>
      <c r="F5" s="81">
        <f t="shared" ref="F5:M5" si="1">SUM(F6:F7)</f>
        <v>5985</v>
      </c>
      <c r="G5" s="81">
        <f t="shared" si="1"/>
        <v>5264</v>
      </c>
      <c r="H5" s="82">
        <f t="shared" si="1"/>
        <v>6623</v>
      </c>
      <c r="I5" s="81">
        <f t="shared" si="1"/>
        <v>6623</v>
      </c>
      <c r="J5" s="83">
        <f t="shared" si="1"/>
        <v>6623</v>
      </c>
      <c r="K5" s="81">
        <f t="shared" si="1"/>
        <v>5938</v>
      </c>
      <c r="L5" s="81">
        <f t="shared" si="1"/>
        <v>6332</v>
      </c>
      <c r="M5" s="81">
        <f t="shared" si="1"/>
        <v>6640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4854</v>
      </c>
      <c r="F6" s="88">
        <f>'[1]11'!D$376</f>
        <v>5120</v>
      </c>
      <c r="G6" s="88">
        <f>'[1]11'!E$376</f>
        <v>4573</v>
      </c>
      <c r="H6" s="89">
        <f>'[1]11'!F$376</f>
        <v>6184</v>
      </c>
      <c r="I6" s="88">
        <f>'[1]11'!G$376</f>
        <v>6184</v>
      </c>
      <c r="J6" s="90">
        <f>'[1]11'!H$376</f>
        <v>6184</v>
      </c>
      <c r="K6" s="88">
        <f>'[1]11'!P$376</f>
        <v>5602</v>
      </c>
      <c r="L6" s="88">
        <f>'[1]11'!Y$376</f>
        <v>5936</v>
      </c>
      <c r="M6" s="88">
        <f>'[1]11'!AA$376</f>
        <v>6222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774</v>
      </c>
      <c r="F7" s="94">
        <f>'[1]11'!D$377</f>
        <v>865</v>
      </c>
      <c r="G7" s="94">
        <f>'[1]11'!E$377</f>
        <v>691</v>
      </c>
      <c r="H7" s="95">
        <f>'[1]11'!F$377</f>
        <v>439</v>
      </c>
      <c r="I7" s="94">
        <f>'[1]11'!G$377</f>
        <v>439</v>
      </c>
      <c r="J7" s="96">
        <f>'[1]11'!H$377</f>
        <v>439</v>
      </c>
      <c r="K7" s="94">
        <f>'[1]11'!P$377</f>
        <v>336</v>
      </c>
      <c r="L7" s="94">
        <f>'[1]11'!Y$377</f>
        <v>396</v>
      </c>
      <c r="M7" s="94">
        <f>'[1]11'!AA$377</f>
        <v>418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385</v>
      </c>
      <c r="F8" s="81">
        <f t="shared" si="2"/>
        <v>634</v>
      </c>
      <c r="G8" s="81">
        <f t="shared" si="2"/>
        <v>1906</v>
      </c>
      <c r="H8" s="82">
        <f t="shared" si="2"/>
        <v>1711</v>
      </c>
      <c r="I8" s="81">
        <f t="shared" si="2"/>
        <v>5211</v>
      </c>
      <c r="J8" s="83">
        <f t="shared" si="2"/>
        <v>5161</v>
      </c>
      <c r="K8" s="81">
        <f t="shared" si="2"/>
        <v>8684</v>
      </c>
      <c r="L8" s="81">
        <f t="shared" si="2"/>
        <v>5902</v>
      </c>
      <c r="M8" s="81">
        <f t="shared" si="2"/>
        <v>6118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0</v>
      </c>
      <c r="F9" s="88">
        <f>'[1]11'!D$379</f>
        <v>0</v>
      </c>
      <c r="G9" s="88">
        <f>'[1]11'!E$379</f>
        <v>2</v>
      </c>
      <c r="H9" s="89">
        <f>'[1]11'!F$379</f>
        <v>0</v>
      </c>
      <c r="I9" s="88">
        <f>'[1]11'!G$379</f>
        <v>0</v>
      </c>
      <c r="J9" s="90">
        <f>'[1]11'!H$379</f>
        <v>0</v>
      </c>
      <c r="K9" s="88">
        <f>'[1]11'!P$379</f>
        <v>0</v>
      </c>
      <c r="L9" s="88">
        <f>'[1]11'!Y$379</f>
        <v>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0</v>
      </c>
      <c r="F10" s="101">
        <f>'[1]11'!D$380</f>
        <v>0</v>
      </c>
      <c r="G10" s="101">
        <f>'[1]11'!E$380</f>
        <v>0</v>
      </c>
      <c r="H10" s="102">
        <f>'[1]11'!F$380</f>
        <v>0</v>
      </c>
      <c r="I10" s="101">
        <f>'[1]11'!G$380</f>
        <v>88</v>
      </c>
      <c r="J10" s="103">
        <f>'[1]11'!H$380</f>
        <v>88</v>
      </c>
      <c r="K10" s="101">
        <f>'[1]11'!P$380</f>
        <v>0</v>
      </c>
      <c r="L10" s="101">
        <f>'[1]11'!Y$380</f>
        <v>0</v>
      </c>
      <c r="M10" s="101">
        <f>'[1]11'!AA$380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0</v>
      </c>
      <c r="F11" s="101">
        <f>'[1]11'!D$381</f>
        <v>5</v>
      </c>
      <c r="G11" s="101">
        <f>'[1]11'!E$381</f>
        <v>0</v>
      </c>
      <c r="H11" s="102">
        <f>'[1]11'!F$381</f>
        <v>0</v>
      </c>
      <c r="I11" s="101">
        <f>'[1]11'!G$381</f>
        <v>0</v>
      </c>
      <c r="J11" s="103">
        <f>'[1]11'!H$381</f>
        <v>0</v>
      </c>
      <c r="K11" s="101">
        <f>'[1]11'!P$381</f>
        <v>0</v>
      </c>
      <c r="L11" s="101">
        <f>'[1]11'!Y$381</f>
        <v>0</v>
      </c>
      <c r="M11" s="101">
        <f>'[1]11'!AA$381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63</v>
      </c>
      <c r="F14" s="101">
        <f>'[1]11'!D$384</f>
        <v>77</v>
      </c>
      <c r="G14" s="101">
        <f>'[1]11'!E$384</f>
        <v>130</v>
      </c>
      <c r="H14" s="102">
        <f>'[1]11'!F$384</f>
        <v>130</v>
      </c>
      <c r="I14" s="101">
        <f>'[1]11'!G$384</f>
        <v>130</v>
      </c>
      <c r="J14" s="103">
        <f>'[1]11'!H$384</f>
        <v>130</v>
      </c>
      <c r="K14" s="101">
        <f>'[1]11'!P$384</f>
        <v>100</v>
      </c>
      <c r="L14" s="101">
        <f>'[1]11'!Y$384</f>
        <v>600</v>
      </c>
      <c r="M14" s="101">
        <f>'[1]11'!AA$384</f>
        <v>635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0</v>
      </c>
      <c r="F15" s="101">
        <f>'[1]11'!D$385</f>
        <v>0</v>
      </c>
      <c r="G15" s="101">
        <f>'[1]11'!E$385</f>
        <v>2</v>
      </c>
      <c r="H15" s="102">
        <f>'[1]11'!F$385</f>
        <v>0</v>
      </c>
      <c r="I15" s="101">
        <f>'[1]11'!G$385</f>
        <v>0</v>
      </c>
      <c r="J15" s="103">
        <f>'[1]11'!H$385</f>
        <v>155</v>
      </c>
      <c r="K15" s="101">
        <f>'[1]11'!P$385</f>
        <v>0</v>
      </c>
      <c r="L15" s="101">
        <f>'[1]11'!Y$385</f>
        <v>0</v>
      </c>
      <c r="M15" s="101">
        <f>'[1]11'!AA$385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0</v>
      </c>
      <c r="F16" s="101">
        <f>'[1]11'!D$386</f>
        <v>0</v>
      </c>
      <c r="G16" s="101">
        <f>'[1]11'!E$386</f>
        <v>0</v>
      </c>
      <c r="H16" s="102">
        <f>'[1]11'!F$386</f>
        <v>0</v>
      </c>
      <c r="I16" s="101">
        <f>'[1]11'!G$386</f>
        <v>0</v>
      </c>
      <c r="J16" s="103">
        <f>'[1]11'!H$386</f>
        <v>0</v>
      </c>
      <c r="K16" s="101">
        <f>'[1]11'!P$386</f>
        <v>0</v>
      </c>
      <c r="L16" s="101">
        <f>'[1]11'!Y$386</f>
        <v>0</v>
      </c>
      <c r="M16" s="101">
        <f>'[1]11'!AA$386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0</v>
      </c>
      <c r="F17" s="101">
        <f>'[1]11'!D$387</f>
        <v>0</v>
      </c>
      <c r="G17" s="101">
        <f>'[1]11'!E$387</f>
        <v>0</v>
      </c>
      <c r="H17" s="102">
        <f>'[1]11'!F$387</f>
        <v>0</v>
      </c>
      <c r="I17" s="101">
        <f>'[1]11'!G$387</f>
        <v>1850</v>
      </c>
      <c r="J17" s="103">
        <f>'[1]11'!H$387</f>
        <v>1588</v>
      </c>
      <c r="K17" s="101">
        <f>'[1]11'!P$387</f>
        <v>7500</v>
      </c>
      <c r="L17" s="101">
        <f>'[1]11'!Y$387</f>
        <v>1000</v>
      </c>
      <c r="M17" s="101">
        <f>'[1]11'!AA$387</f>
        <v>1058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0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0</v>
      </c>
      <c r="M18" s="101">
        <f>'[1]11'!AA$388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0</v>
      </c>
      <c r="I21" s="101">
        <f>'[1]11'!G$391</f>
        <v>0</v>
      </c>
      <c r="J21" s="103">
        <f>'[1]11'!H$391</f>
        <v>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4</v>
      </c>
      <c r="F22" s="101">
        <f>'[1]11'!D$392</f>
        <v>0</v>
      </c>
      <c r="G22" s="101">
        <f>'[1]11'!E$392</f>
        <v>15</v>
      </c>
      <c r="H22" s="102">
        <f>'[1]11'!F$392</f>
        <v>539</v>
      </c>
      <c r="I22" s="101">
        <f>'[1]11'!G$392</f>
        <v>1851</v>
      </c>
      <c r="J22" s="103">
        <f>'[1]11'!H$392</f>
        <v>1851</v>
      </c>
      <c r="K22" s="101">
        <f>'[1]11'!P$392</f>
        <v>328</v>
      </c>
      <c r="L22" s="101">
        <f>'[1]11'!Y$392</f>
        <v>1302</v>
      </c>
      <c r="M22" s="101">
        <f>'[1]11'!AA$392</f>
        <v>1250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0</v>
      </c>
      <c r="F23" s="101">
        <f>'[1]11'!D$393</f>
        <v>2</v>
      </c>
      <c r="G23" s="101">
        <f>'[1]11'!E$393</f>
        <v>0</v>
      </c>
      <c r="H23" s="102">
        <f>'[1]11'!F$393</f>
        <v>0</v>
      </c>
      <c r="I23" s="101">
        <f>'[1]11'!G$393</f>
        <v>0</v>
      </c>
      <c r="J23" s="103">
        <f>'[1]11'!H$393</f>
        <v>0</v>
      </c>
      <c r="K23" s="101">
        <f>'[1]11'!P$393</f>
        <v>0</v>
      </c>
      <c r="L23" s="101">
        <f>'[1]11'!Y$393</f>
        <v>0</v>
      </c>
      <c r="M23" s="101">
        <f>'[1]11'!AA$393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0</v>
      </c>
      <c r="F24" s="101">
        <f>'[1]11'!D$394</f>
        <v>0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0</v>
      </c>
      <c r="F25" s="101">
        <f>'[1]11'!D$395</f>
        <v>0</v>
      </c>
      <c r="G25" s="101">
        <f>'[1]11'!E$395</f>
        <v>0</v>
      </c>
      <c r="H25" s="102">
        <f>'[1]11'!F$395</f>
        <v>0</v>
      </c>
      <c r="I25" s="101">
        <f>'[1]11'!G$395</f>
        <v>0</v>
      </c>
      <c r="J25" s="103">
        <f>'[1]11'!H$395</f>
        <v>0</v>
      </c>
      <c r="K25" s="101">
        <f>'[1]11'!P$395</f>
        <v>0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0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2</v>
      </c>
      <c r="G29" s="101">
        <f>'[1]11'!E$399</f>
        <v>3</v>
      </c>
      <c r="H29" s="102">
        <f>'[1]11'!F$399</f>
        <v>0</v>
      </c>
      <c r="I29" s="101">
        <f>'[1]11'!G$399</f>
        <v>0</v>
      </c>
      <c r="J29" s="103">
        <f>'[1]11'!H$399</f>
        <v>0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1</v>
      </c>
      <c r="F32" s="101">
        <f>'[1]11'!D$402</f>
        <v>0</v>
      </c>
      <c r="G32" s="101">
        <f>'[1]11'!E$402</f>
        <v>0</v>
      </c>
      <c r="H32" s="102">
        <f>'[1]11'!F$402</f>
        <v>40</v>
      </c>
      <c r="I32" s="101">
        <f>'[1]11'!G$402</f>
        <v>40</v>
      </c>
      <c r="J32" s="103">
        <f>'[1]11'!H$402</f>
        <v>0</v>
      </c>
      <c r="K32" s="101">
        <f>'[1]11'!P$402</f>
        <v>42</v>
      </c>
      <c r="L32" s="101">
        <f>'[1]11'!Y$402</f>
        <v>44</v>
      </c>
      <c r="M32" s="101">
        <f>'[1]11'!AA$402</f>
        <v>47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0</v>
      </c>
      <c r="F37" s="101">
        <f>'[1]11'!D$407</f>
        <v>0</v>
      </c>
      <c r="G37" s="101">
        <f>'[1]11'!E$407</f>
        <v>0</v>
      </c>
      <c r="H37" s="102">
        <f>'[1]11'!F$407</f>
        <v>0</v>
      </c>
      <c r="I37" s="101">
        <f>'[1]11'!G$407</f>
        <v>0</v>
      </c>
      <c r="J37" s="103">
        <f>'[1]11'!H$407</f>
        <v>40</v>
      </c>
      <c r="K37" s="101">
        <f>'[1]11'!P$407</f>
        <v>0</v>
      </c>
      <c r="L37" s="101">
        <f>'[1]11'!Y$407</f>
        <v>0</v>
      </c>
      <c r="M37" s="101">
        <f>'[1]11'!AA$407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44</v>
      </c>
      <c r="F38" s="101">
        <f>'[1]11'!D$408</f>
        <v>30</v>
      </c>
      <c r="G38" s="101">
        <f>'[1]11'!E$408</f>
        <v>47</v>
      </c>
      <c r="H38" s="102">
        <f>'[1]11'!F$408</f>
        <v>130</v>
      </c>
      <c r="I38" s="101">
        <f>'[1]11'!G$408</f>
        <v>280</v>
      </c>
      <c r="J38" s="103">
        <f>'[1]11'!H$408</f>
        <v>280</v>
      </c>
      <c r="K38" s="101">
        <f>'[1]11'!P$408</f>
        <v>136</v>
      </c>
      <c r="L38" s="101">
        <f>'[1]11'!Y$408</f>
        <v>442</v>
      </c>
      <c r="M38" s="101">
        <f>'[1]11'!AA$408</f>
        <v>470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35</v>
      </c>
      <c r="F39" s="101">
        <f>'[1]11'!D$409</f>
        <v>9</v>
      </c>
      <c r="G39" s="101">
        <f>'[1]11'!E$409</f>
        <v>20</v>
      </c>
      <c r="H39" s="102">
        <f>'[1]11'!F$409</f>
        <v>80</v>
      </c>
      <c r="I39" s="101">
        <f>'[1]11'!G$409</f>
        <v>80</v>
      </c>
      <c r="J39" s="103">
        <f>'[1]11'!H$409</f>
        <v>80</v>
      </c>
      <c r="K39" s="101">
        <f>'[1]11'!P$409</f>
        <v>84</v>
      </c>
      <c r="L39" s="101">
        <f>'[1]11'!Y$409</f>
        <v>290</v>
      </c>
      <c r="M39" s="101">
        <f>'[1]11'!AA$409</f>
        <v>307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0</v>
      </c>
      <c r="F40" s="101">
        <f>'[1]11'!D$410</f>
        <v>0</v>
      </c>
      <c r="G40" s="101">
        <f>'[1]11'!E$410</f>
        <v>0</v>
      </c>
      <c r="H40" s="102">
        <f>'[1]11'!F$410</f>
        <v>0</v>
      </c>
      <c r="I40" s="101">
        <f>'[1]11'!G$410</f>
        <v>0</v>
      </c>
      <c r="J40" s="103">
        <f>'[1]11'!H$410</f>
        <v>0</v>
      </c>
      <c r="K40" s="101">
        <f>'[1]11'!P$410</f>
        <v>0</v>
      </c>
      <c r="L40" s="101">
        <f>'[1]11'!Y$410</f>
        <v>0</v>
      </c>
      <c r="M40" s="101">
        <f>'[1]11'!AA$410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0</v>
      </c>
      <c r="F41" s="101">
        <f>'[1]11'!D$411</f>
        <v>70</v>
      </c>
      <c r="G41" s="101">
        <f>'[1]11'!E$411</f>
        <v>209</v>
      </c>
      <c r="H41" s="102">
        <f>'[1]11'!F$411</f>
        <v>0</v>
      </c>
      <c r="I41" s="101">
        <f>'[1]11'!G$411</f>
        <v>0</v>
      </c>
      <c r="J41" s="103">
        <f>'[1]11'!H$411</f>
        <v>0</v>
      </c>
      <c r="K41" s="101">
        <f>'[1]11'!P$411</f>
        <v>0</v>
      </c>
      <c r="L41" s="101">
        <f>'[1]11'!Y$411</f>
        <v>0</v>
      </c>
      <c r="M41" s="101">
        <f>'[1]11'!AA$411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178</v>
      </c>
      <c r="F42" s="101">
        <f>'[1]11'!D$412</f>
        <v>369</v>
      </c>
      <c r="G42" s="101">
        <f>'[1]11'!E$412</f>
        <v>1433</v>
      </c>
      <c r="H42" s="102">
        <f>'[1]11'!F$412</f>
        <v>792</v>
      </c>
      <c r="I42" s="101">
        <f>'[1]11'!G$412</f>
        <v>892</v>
      </c>
      <c r="J42" s="103">
        <f>'[1]11'!H$412</f>
        <v>842</v>
      </c>
      <c r="K42" s="101">
        <f>'[1]11'!P$412</f>
        <v>494</v>
      </c>
      <c r="L42" s="101">
        <f>'[1]11'!Y$412</f>
        <v>2224</v>
      </c>
      <c r="M42" s="101">
        <f>'[1]11'!AA$412</f>
        <v>2351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0</v>
      </c>
      <c r="F43" s="101">
        <f>'[1]11'!D$413</f>
        <v>0</v>
      </c>
      <c r="G43" s="101">
        <f>'[1]11'!E$413</f>
        <v>0</v>
      </c>
      <c r="H43" s="102">
        <f>'[1]11'!F$413</f>
        <v>0</v>
      </c>
      <c r="I43" s="101">
        <f>'[1]11'!G$413</f>
        <v>0</v>
      </c>
      <c r="J43" s="103">
        <f>'[1]11'!H$413</f>
        <v>0</v>
      </c>
      <c r="K43" s="101">
        <f>'[1]11'!P$413</f>
        <v>0</v>
      </c>
      <c r="L43" s="101">
        <f>'[1]11'!Y$413</f>
        <v>0</v>
      </c>
      <c r="M43" s="101">
        <f>'[1]11'!AA$413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5</v>
      </c>
      <c r="F44" s="101">
        <f>'[1]11'!D$414</f>
        <v>0</v>
      </c>
      <c r="G44" s="101">
        <f>'[1]11'!E$414</f>
        <v>0</v>
      </c>
      <c r="H44" s="102">
        <f>'[1]11'!F$414</f>
        <v>0</v>
      </c>
      <c r="I44" s="101">
        <f>'[1]11'!G$414</f>
        <v>0</v>
      </c>
      <c r="J44" s="103">
        <f>'[1]11'!H$414</f>
        <v>13</v>
      </c>
      <c r="K44" s="101">
        <f>'[1]11'!P$414</f>
        <v>0</v>
      </c>
      <c r="L44" s="101">
        <f>'[1]11'!Y$414</f>
        <v>0</v>
      </c>
      <c r="M44" s="101">
        <f>'[1]11'!AA$414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55</v>
      </c>
      <c r="F45" s="101">
        <f>'[1]11'!D$415</f>
        <v>70</v>
      </c>
      <c r="G45" s="101">
        <f>'[1]11'!E$415</f>
        <v>38</v>
      </c>
      <c r="H45" s="102">
        <f>'[1]11'!F$415</f>
        <v>0</v>
      </c>
      <c r="I45" s="101">
        <f>'[1]11'!G$415</f>
        <v>0</v>
      </c>
      <c r="J45" s="103">
        <f>'[1]11'!H$415</f>
        <v>0</v>
      </c>
      <c r="K45" s="101">
        <f>'[1]11'!P$415</f>
        <v>0</v>
      </c>
      <c r="L45" s="101">
        <f>'[1]11'!Y$415</f>
        <v>0</v>
      </c>
      <c r="M45" s="101">
        <f>'[1]11'!AA$415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7</v>
      </c>
      <c r="H46" s="95">
        <f>'[1]11'!F$416</f>
        <v>0</v>
      </c>
      <c r="I46" s="94">
        <f>'[1]11'!G$416</f>
        <v>0</v>
      </c>
      <c r="J46" s="96">
        <f>'[1]11'!H$416</f>
        <v>94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0</v>
      </c>
      <c r="F74" s="88">
        <f>'[1]11'!D$442</f>
        <v>0</v>
      </c>
      <c r="G74" s="88">
        <f>'[1]11'!E$442</f>
        <v>0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0</v>
      </c>
      <c r="F75" s="94">
        <f>'[1]11'!D$443</f>
        <v>0</v>
      </c>
      <c r="G75" s="94">
        <f>'[1]11'!E$443</f>
        <v>0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150</v>
      </c>
      <c r="J77" s="76">
        <f t="shared" si="13"/>
        <v>200</v>
      </c>
      <c r="K77" s="74">
        <f t="shared" si="13"/>
        <v>800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400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400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150</v>
      </c>
      <c r="J81" s="103">
        <f t="shared" si="15"/>
        <v>200</v>
      </c>
      <c r="K81" s="101">
        <f t="shared" si="15"/>
        <v>400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200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0</v>
      </c>
      <c r="F83" s="94">
        <f>'[1]11'!D$450</f>
        <v>0</v>
      </c>
      <c r="G83" s="94">
        <f>'[1]11'!E$450</f>
        <v>0</v>
      </c>
      <c r="H83" s="95">
        <f>'[1]11'!F$450</f>
        <v>0</v>
      </c>
      <c r="I83" s="94">
        <f>'[1]11'!G$450</f>
        <v>150</v>
      </c>
      <c r="J83" s="96">
        <f>'[1]11'!H$450</f>
        <v>0</v>
      </c>
      <c r="K83" s="94">
        <f>'[1]11'!P$450</f>
        <v>400</v>
      </c>
      <c r="L83" s="94">
        <f>'[1]11'!Y$450</f>
        <v>0</v>
      </c>
      <c r="M83" s="94">
        <f>'[1]11'!AA$450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0</v>
      </c>
      <c r="F90" s="74">
        <f>'[1]11'!D$456</f>
        <v>0</v>
      </c>
      <c r="G90" s="74">
        <f>'[1]11'!E$456</f>
        <v>0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6013</v>
      </c>
      <c r="F92" s="28">
        <f t="shared" ref="F92:M92" si="16">F4+F51+F77+F90</f>
        <v>6619</v>
      </c>
      <c r="G92" s="28">
        <f t="shared" si="16"/>
        <v>7170</v>
      </c>
      <c r="H92" s="29">
        <f t="shared" si="16"/>
        <v>8334</v>
      </c>
      <c r="I92" s="28">
        <f t="shared" si="16"/>
        <v>11984</v>
      </c>
      <c r="J92" s="30">
        <f t="shared" si="16"/>
        <v>11984</v>
      </c>
      <c r="K92" s="28">
        <f t="shared" si="16"/>
        <v>15422</v>
      </c>
      <c r="L92" s="28">
        <f t="shared" si="16"/>
        <v>12234</v>
      </c>
      <c r="M92" s="28">
        <f t="shared" si="16"/>
        <v>12758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PROPER('[1]11'!$B$11)</f>
        <v>Table B.2c: Payments and estimates by economic classification: Tourism Growth, Development And Transformation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18515</v>
      </c>
      <c r="L4" s="74">
        <f t="shared" si="0"/>
        <v>24303</v>
      </c>
      <c r="M4" s="74">
        <f t="shared" si="0"/>
        <v>23678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17538</v>
      </c>
      <c r="L5" s="81">
        <f t="shared" si="1"/>
        <v>18736</v>
      </c>
      <c r="M5" s="81">
        <f t="shared" si="1"/>
        <v>19647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0</v>
      </c>
      <c r="F6" s="88">
        <f>'[1]11'!D$526</f>
        <v>0</v>
      </c>
      <c r="G6" s="88">
        <f>'[1]11'!E$526</f>
        <v>0</v>
      </c>
      <c r="H6" s="89">
        <f>'[1]11'!F$526</f>
        <v>0</v>
      </c>
      <c r="I6" s="88">
        <f>'[1]11'!G$526</f>
        <v>0</v>
      </c>
      <c r="J6" s="90">
        <f>'[1]11'!H$526</f>
        <v>0</v>
      </c>
      <c r="K6" s="88">
        <f>'[1]11'!P$526</f>
        <v>16392</v>
      </c>
      <c r="L6" s="88">
        <f>'[1]11'!Y$526</f>
        <v>17545</v>
      </c>
      <c r="M6" s="88">
        <f>'[1]11'!AA$526</f>
        <v>18385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0</v>
      </c>
      <c r="F7" s="94">
        <f>'[1]11'!D$527</f>
        <v>0</v>
      </c>
      <c r="G7" s="94">
        <f>'[1]11'!E$527</f>
        <v>0</v>
      </c>
      <c r="H7" s="95">
        <f>'[1]11'!F$527</f>
        <v>0</v>
      </c>
      <c r="I7" s="94">
        <f>'[1]11'!G$527</f>
        <v>0</v>
      </c>
      <c r="J7" s="96">
        <f>'[1]11'!H$527</f>
        <v>0</v>
      </c>
      <c r="K7" s="94">
        <f>'[1]11'!P$527</f>
        <v>1146</v>
      </c>
      <c r="L7" s="94">
        <f>'[1]11'!Y$527</f>
        <v>1191</v>
      </c>
      <c r="M7" s="94">
        <f>'[1]11'!AA$527</f>
        <v>1262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977</v>
      </c>
      <c r="L8" s="81">
        <f t="shared" si="2"/>
        <v>5567</v>
      </c>
      <c r="M8" s="81">
        <f t="shared" si="2"/>
        <v>4031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0</v>
      </c>
      <c r="F9" s="88">
        <f>'[1]11'!D$529</f>
        <v>0</v>
      </c>
      <c r="G9" s="88">
        <f>'[1]11'!E$529</f>
        <v>0</v>
      </c>
      <c r="H9" s="89">
        <f>'[1]11'!F$529</f>
        <v>0</v>
      </c>
      <c r="I9" s="88">
        <f>'[1]11'!G$529</f>
        <v>0</v>
      </c>
      <c r="J9" s="90">
        <f>'[1]11'!H$529</f>
        <v>0</v>
      </c>
      <c r="K9" s="88">
        <f>'[1]11'!P$529</f>
        <v>0</v>
      </c>
      <c r="L9" s="88">
        <f>'[1]11'!Y$529</f>
        <v>0</v>
      </c>
      <c r="M9" s="88">
        <f>'[1]11'!AA$529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0</v>
      </c>
      <c r="F10" s="101">
        <f>'[1]11'!D$530</f>
        <v>0</v>
      </c>
      <c r="G10" s="101">
        <f>'[1]11'!E$530</f>
        <v>0</v>
      </c>
      <c r="H10" s="102">
        <f>'[1]11'!F$530</f>
        <v>0</v>
      </c>
      <c r="I10" s="101">
        <f>'[1]11'!G$530</f>
        <v>0</v>
      </c>
      <c r="J10" s="103">
        <f>'[1]11'!H$530</f>
        <v>0</v>
      </c>
      <c r="K10" s="101">
        <f>'[1]11'!P$530</f>
        <v>0</v>
      </c>
      <c r="L10" s="101">
        <f>'[1]11'!Y$530</f>
        <v>0</v>
      </c>
      <c r="M10" s="101">
        <f>'[1]11'!AA$530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0</v>
      </c>
      <c r="F11" s="101">
        <f>'[1]11'!D$531</f>
        <v>0</v>
      </c>
      <c r="G11" s="101">
        <f>'[1]11'!E$531</f>
        <v>0</v>
      </c>
      <c r="H11" s="102">
        <f>'[1]11'!F$531</f>
        <v>0</v>
      </c>
      <c r="I11" s="101">
        <f>'[1]11'!G$531</f>
        <v>0</v>
      </c>
      <c r="J11" s="103">
        <f>'[1]11'!H$531</f>
        <v>0</v>
      </c>
      <c r="K11" s="101">
        <f>'[1]11'!P$531</f>
        <v>0</v>
      </c>
      <c r="L11" s="101">
        <f>'[1]11'!Y$531</f>
        <v>0</v>
      </c>
      <c r="M11" s="101">
        <f>'[1]11'!AA$531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0</v>
      </c>
      <c r="F14" s="101">
        <f>'[1]11'!D$534</f>
        <v>0</v>
      </c>
      <c r="G14" s="101">
        <f>'[1]11'!E$534</f>
        <v>0</v>
      </c>
      <c r="H14" s="102">
        <f>'[1]11'!F$534</f>
        <v>0</v>
      </c>
      <c r="I14" s="101">
        <f>'[1]11'!G$534</f>
        <v>0</v>
      </c>
      <c r="J14" s="103">
        <f>'[1]11'!H$534</f>
        <v>0</v>
      </c>
      <c r="K14" s="101">
        <f>'[1]11'!P$534</f>
        <v>130</v>
      </c>
      <c r="L14" s="101">
        <f>'[1]11'!Y$534</f>
        <v>162</v>
      </c>
      <c r="M14" s="101">
        <f>'[1]11'!AA$534</f>
        <v>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0</v>
      </c>
      <c r="F15" s="101">
        <f>'[1]11'!D$535</f>
        <v>0</v>
      </c>
      <c r="G15" s="101">
        <f>'[1]11'!E$535</f>
        <v>0</v>
      </c>
      <c r="H15" s="102">
        <f>'[1]11'!F$535</f>
        <v>0</v>
      </c>
      <c r="I15" s="101">
        <f>'[1]11'!G$535</f>
        <v>0</v>
      </c>
      <c r="J15" s="103">
        <f>'[1]11'!H$535</f>
        <v>0</v>
      </c>
      <c r="K15" s="101">
        <f>'[1]11'!P$535</f>
        <v>0</v>
      </c>
      <c r="L15" s="101">
        <f>'[1]11'!Y$535</f>
        <v>75</v>
      </c>
      <c r="M15" s="101">
        <f>'[1]11'!AA$535</f>
        <v>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0</v>
      </c>
      <c r="F16" s="101">
        <f>'[1]11'!D$536</f>
        <v>0</v>
      </c>
      <c r="G16" s="101">
        <f>'[1]11'!E$536</f>
        <v>0</v>
      </c>
      <c r="H16" s="102">
        <f>'[1]11'!F$536</f>
        <v>0</v>
      </c>
      <c r="I16" s="101">
        <f>'[1]11'!G$536</f>
        <v>0</v>
      </c>
      <c r="J16" s="103">
        <f>'[1]11'!H$536</f>
        <v>0</v>
      </c>
      <c r="K16" s="101">
        <f>'[1]11'!P$536</f>
        <v>0</v>
      </c>
      <c r="L16" s="101">
        <f>'[1]11'!Y$536</f>
        <v>0</v>
      </c>
      <c r="M16" s="101">
        <f>'[1]11'!AA$536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0</v>
      </c>
      <c r="F17" s="101">
        <f>'[1]11'!D$537</f>
        <v>0</v>
      </c>
      <c r="G17" s="101">
        <f>'[1]11'!E$537</f>
        <v>0</v>
      </c>
      <c r="H17" s="102">
        <f>'[1]11'!F$537</f>
        <v>0</v>
      </c>
      <c r="I17" s="101">
        <f>'[1]11'!G$537</f>
        <v>0</v>
      </c>
      <c r="J17" s="103">
        <f>'[1]11'!H$537</f>
        <v>0</v>
      </c>
      <c r="K17" s="101">
        <f>'[1]11'!P$537</f>
        <v>200</v>
      </c>
      <c r="L17" s="101">
        <f>'[1]11'!Y$537</f>
        <v>0</v>
      </c>
      <c r="M17" s="101">
        <f>'[1]11'!AA$537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0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0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0</v>
      </c>
      <c r="F22" s="101">
        <f>'[1]11'!D$542</f>
        <v>0</v>
      </c>
      <c r="G22" s="101">
        <f>'[1]11'!E$542</f>
        <v>0</v>
      </c>
      <c r="H22" s="102">
        <f>'[1]11'!F$542</f>
        <v>0</v>
      </c>
      <c r="I22" s="101">
        <f>'[1]11'!G$542</f>
        <v>0</v>
      </c>
      <c r="J22" s="103">
        <f>'[1]11'!H$542</f>
        <v>0</v>
      </c>
      <c r="K22" s="101">
        <f>'[1]11'!P$542</f>
        <v>0</v>
      </c>
      <c r="L22" s="101">
        <f>'[1]11'!Y$542</f>
        <v>0</v>
      </c>
      <c r="M22" s="101">
        <f>'[1]11'!AA$542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0</v>
      </c>
      <c r="F23" s="101">
        <f>'[1]11'!D$543</f>
        <v>0</v>
      </c>
      <c r="G23" s="101">
        <f>'[1]11'!E$543</f>
        <v>0</v>
      </c>
      <c r="H23" s="102">
        <f>'[1]11'!F$543</f>
        <v>0</v>
      </c>
      <c r="I23" s="101">
        <f>'[1]11'!G$543</f>
        <v>0</v>
      </c>
      <c r="J23" s="103">
        <f>'[1]11'!H$543</f>
        <v>0</v>
      </c>
      <c r="K23" s="101">
        <f>'[1]11'!P$543</f>
        <v>0</v>
      </c>
      <c r="L23" s="101">
        <f>'[1]11'!Y$543</f>
        <v>0</v>
      </c>
      <c r="M23" s="101">
        <f>'[1]11'!AA$543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0</v>
      </c>
      <c r="F24" s="101">
        <f>'[1]11'!D$544</f>
        <v>0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0</v>
      </c>
      <c r="F25" s="101">
        <f>'[1]11'!D$545</f>
        <v>0</v>
      </c>
      <c r="G25" s="101">
        <f>'[1]11'!E$545</f>
        <v>0</v>
      </c>
      <c r="H25" s="102">
        <f>'[1]11'!F$545</f>
        <v>0</v>
      </c>
      <c r="I25" s="101">
        <f>'[1]11'!G$545</f>
        <v>0</v>
      </c>
      <c r="J25" s="103">
        <f>'[1]11'!H$545</f>
        <v>0</v>
      </c>
      <c r="K25" s="101">
        <f>'[1]11'!P$545</f>
        <v>0</v>
      </c>
      <c r="L25" s="101">
        <f>'[1]11'!Y$545</f>
        <v>0</v>
      </c>
      <c r="M25" s="101">
        <f>'[1]11'!AA$545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0</v>
      </c>
      <c r="F29" s="101">
        <f>'[1]11'!D$549</f>
        <v>0</v>
      </c>
      <c r="G29" s="101">
        <f>'[1]11'!E$549</f>
        <v>0</v>
      </c>
      <c r="H29" s="102">
        <f>'[1]11'!F$549</f>
        <v>0</v>
      </c>
      <c r="I29" s="101">
        <f>'[1]11'!G$549</f>
        <v>0</v>
      </c>
      <c r="J29" s="103">
        <f>'[1]11'!H$549</f>
        <v>0</v>
      </c>
      <c r="K29" s="101">
        <f>'[1]11'!P$549</f>
        <v>0</v>
      </c>
      <c r="L29" s="101">
        <f>'[1]11'!Y$549</f>
        <v>0</v>
      </c>
      <c r="M29" s="101">
        <f>'[1]11'!AA$549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0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0</v>
      </c>
      <c r="F32" s="101">
        <f>'[1]11'!D$552</f>
        <v>0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0</v>
      </c>
      <c r="F37" s="101">
        <f>'[1]11'!D$557</f>
        <v>0</v>
      </c>
      <c r="G37" s="101">
        <f>'[1]11'!E$557</f>
        <v>0</v>
      </c>
      <c r="H37" s="102">
        <f>'[1]11'!F$557</f>
        <v>0</v>
      </c>
      <c r="I37" s="101">
        <f>'[1]11'!G$557</f>
        <v>0</v>
      </c>
      <c r="J37" s="103">
        <f>'[1]11'!H$557</f>
        <v>0</v>
      </c>
      <c r="K37" s="101">
        <f>'[1]11'!P$557</f>
        <v>50</v>
      </c>
      <c r="L37" s="101">
        <f>'[1]11'!Y$557</f>
        <v>353</v>
      </c>
      <c r="M37" s="101">
        <f>'[1]11'!AA$557</f>
        <v>255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0</v>
      </c>
      <c r="F38" s="101">
        <f>'[1]11'!D$558</f>
        <v>0</v>
      </c>
      <c r="G38" s="101">
        <f>'[1]11'!E$558</f>
        <v>0</v>
      </c>
      <c r="H38" s="102">
        <f>'[1]11'!F$558</f>
        <v>0</v>
      </c>
      <c r="I38" s="101">
        <f>'[1]11'!G$558</f>
        <v>0</v>
      </c>
      <c r="J38" s="103">
        <f>'[1]11'!H$558</f>
        <v>0</v>
      </c>
      <c r="K38" s="101">
        <f>'[1]11'!P$558</f>
        <v>97</v>
      </c>
      <c r="L38" s="101">
        <f>'[1]11'!Y$558</f>
        <v>302</v>
      </c>
      <c r="M38" s="101">
        <f>'[1]11'!AA$558</f>
        <v>219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0</v>
      </c>
      <c r="F39" s="101">
        <f>'[1]11'!D$559</f>
        <v>0</v>
      </c>
      <c r="G39" s="101">
        <f>'[1]11'!E$559</f>
        <v>0</v>
      </c>
      <c r="H39" s="102">
        <f>'[1]11'!F$559</f>
        <v>0</v>
      </c>
      <c r="I39" s="101">
        <f>'[1]11'!G$559</f>
        <v>0</v>
      </c>
      <c r="J39" s="103">
        <f>'[1]11'!H$559</f>
        <v>0</v>
      </c>
      <c r="K39" s="101">
        <f>'[1]11'!P$559</f>
        <v>0</v>
      </c>
      <c r="L39" s="101">
        <f>'[1]11'!Y$559</f>
        <v>0</v>
      </c>
      <c r="M39" s="101">
        <f>'[1]11'!AA$559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0</v>
      </c>
      <c r="F40" s="101">
        <f>'[1]11'!D$560</f>
        <v>0</v>
      </c>
      <c r="G40" s="101">
        <f>'[1]11'!E$560</f>
        <v>0</v>
      </c>
      <c r="H40" s="102">
        <f>'[1]11'!F$560</f>
        <v>0</v>
      </c>
      <c r="I40" s="101">
        <f>'[1]11'!G$560</f>
        <v>0</v>
      </c>
      <c r="J40" s="103">
        <f>'[1]11'!H$560</f>
        <v>0</v>
      </c>
      <c r="K40" s="101">
        <f>'[1]11'!P$560</f>
        <v>0</v>
      </c>
      <c r="L40" s="101">
        <f>'[1]11'!Y$560</f>
        <v>0</v>
      </c>
      <c r="M40" s="101">
        <f>'[1]11'!AA$560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0</v>
      </c>
      <c r="F41" s="101">
        <f>'[1]11'!D$561</f>
        <v>0</v>
      </c>
      <c r="G41" s="101">
        <f>'[1]11'!E$561</f>
        <v>0</v>
      </c>
      <c r="H41" s="102">
        <f>'[1]11'!F$561</f>
        <v>0</v>
      </c>
      <c r="I41" s="101">
        <f>'[1]11'!G$561</f>
        <v>0</v>
      </c>
      <c r="J41" s="103">
        <f>'[1]11'!H$561</f>
        <v>0</v>
      </c>
      <c r="K41" s="101">
        <f>'[1]11'!P$561</f>
        <v>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0</v>
      </c>
      <c r="F42" s="101">
        <f>'[1]11'!D$562</f>
        <v>0</v>
      </c>
      <c r="G42" s="101">
        <f>'[1]11'!E$562</f>
        <v>0</v>
      </c>
      <c r="H42" s="102">
        <f>'[1]11'!F$562</f>
        <v>0</v>
      </c>
      <c r="I42" s="101">
        <f>'[1]11'!G$562</f>
        <v>0</v>
      </c>
      <c r="J42" s="103">
        <f>'[1]11'!H$562</f>
        <v>0</v>
      </c>
      <c r="K42" s="101">
        <f>'[1]11'!P$562</f>
        <v>400</v>
      </c>
      <c r="L42" s="101">
        <f>'[1]11'!Y$562</f>
        <v>4520</v>
      </c>
      <c r="M42" s="101">
        <f>'[1]11'!AA$562</f>
        <v>3473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0</v>
      </c>
      <c r="F43" s="101">
        <f>'[1]11'!D$563</f>
        <v>0</v>
      </c>
      <c r="G43" s="101">
        <f>'[1]11'!E$563</f>
        <v>0</v>
      </c>
      <c r="H43" s="102">
        <f>'[1]11'!F$563</f>
        <v>0</v>
      </c>
      <c r="I43" s="101">
        <f>'[1]11'!G$563</f>
        <v>0</v>
      </c>
      <c r="J43" s="103">
        <f>'[1]11'!H$563</f>
        <v>0</v>
      </c>
      <c r="K43" s="101">
        <f>'[1]11'!P$563</f>
        <v>0</v>
      </c>
      <c r="L43" s="101">
        <f>'[1]11'!Y$563</f>
        <v>0</v>
      </c>
      <c r="M43" s="101">
        <f>'[1]11'!AA$563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0</v>
      </c>
      <c r="F44" s="101">
        <f>'[1]11'!D$564</f>
        <v>0</v>
      </c>
      <c r="G44" s="101">
        <f>'[1]11'!E$564</f>
        <v>0</v>
      </c>
      <c r="H44" s="102">
        <f>'[1]11'!F$564</f>
        <v>0</v>
      </c>
      <c r="I44" s="101">
        <f>'[1]11'!G$564</f>
        <v>0</v>
      </c>
      <c r="J44" s="103">
        <f>'[1]11'!H$564</f>
        <v>0</v>
      </c>
      <c r="K44" s="101">
        <f>'[1]11'!P$564</f>
        <v>0</v>
      </c>
      <c r="L44" s="101">
        <f>'[1]11'!Y$564</f>
        <v>0</v>
      </c>
      <c r="M44" s="101">
        <f>'[1]11'!AA$564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0</v>
      </c>
      <c r="F45" s="101">
        <f>'[1]11'!D$565</f>
        <v>0</v>
      </c>
      <c r="G45" s="101">
        <f>'[1]11'!E$565</f>
        <v>0</v>
      </c>
      <c r="H45" s="102">
        <f>'[1]11'!F$565</f>
        <v>0</v>
      </c>
      <c r="I45" s="101">
        <f>'[1]11'!G$565</f>
        <v>0</v>
      </c>
      <c r="J45" s="103">
        <f>'[1]11'!H$565</f>
        <v>0</v>
      </c>
      <c r="K45" s="101">
        <f>'[1]11'!P$565</f>
        <v>100</v>
      </c>
      <c r="L45" s="101">
        <f>'[1]11'!Y$565</f>
        <v>155</v>
      </c>
      <c r="M45" s="101">
        <f>'[1]11'!AA$565</f>
        <v>79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0</v>
      </c>
      <c r="G46" s="94">
        <f>'[1]11'!E$566</f>
        <v>0</v>
      </c>
      <c r="H46" s="95">
        <f>'[1]11'!F$566</f>
        <v>0</v>
      </c>
      <c r="I46" s="94">
        <f>'[1]11'!G$566</f>
        <v>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32500</v>
      </c>
      <c r="J51" s="76">
        <f t="shared" si="4"/>
        <v>32500</v>
      </c>
      <c r="K51" s="74">
        <f t="shared" si="4"/>
        <v>22300</v>
      </c>
      <c r="L51" s="74">
        <f t="shared" si="4"/>
        <v>35000</v>
      </c>
      <c r="M51" s="74">
        <f t="shared" si="4"/>
        <v>49000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32500</v>
      </c>
      <c r="J52" s="90">
        <f t="shared" si="5"/>
        <v>32500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32500</v>
      </c>
      <c r="J53" s="96">
        <f t="shared" si="6"/>
        <v>32500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32500</v>
      </c>
      <c r="J55" s="96">
        <f>'[1]11'!H$574</f>
        <v>32500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0</v>
      </c>
      <c r="F57" s="88">
        <f>'[1]11'!D$576</f>
        <v>0</v>
      </c>
      <c r="G57" s="88">
        <f>'[1]11'!E$576</f>
        <v>0</v>
      </c>
      <c r="H57" s="89">
        <f>'[1]11'!F$576</f>
        <v>0</v>
      </c>
      <c r="I57" s="88">
        <f>'[1]11'!G$576</f>
        <v>0</v>
      </c>
      <c r="J57" s="90">
        <f>'[1]11'!H$576</f>
        <v>0</v>
      </c>
      <c r="K57" s="88">
        <f>'[1]11'!P$576</f>
        <v>0</v>
      </c>
      <c r="L57" s="88">
        <f>'[1]11'!Y$576</f>
        <v>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22300</v>
      </c>
      <c r="L59" s="81">
        <f t="shared" si="8"/>
        <v>35000</v>
      </c>
      <c r="M59" s="81">
        <f t="shared" si="8"/>
        <v>49000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0</v>
      </c>
      <c r="G61" s="94">
        <f>'[1]11'!E$580</f>
        <v>0</v>
      </c>
      <c r="H61" s="95">
        <f>'[1]11'!F$580</f>
        <v>0</v>
      </c>
      <c r="I61" s="94">
        <f>'[1]11'!G$580</f>
        <v>0</v>
      </c>
      <c r="J61" s="96">
        <f>'[1]11'!H$580</f>
        <v>0</v>
      </c>
      <c r="K61" s="94">
        <f>'[1]11'!P$580</f>
        <v>22300</v>
      </c>
      <c r="L61" s="94">
        <f>'[1]11'!Y$580</f>
        <v>35000</v>
      </c>
      <c r="M61" s="94">
        <f>'[1]11'!AA$580</f>
        <v>49000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0</v>
      </c>
      <c r="F74" s="88">
        <f>'[1]11'!D$592</f>
        <v>0</v>
      </c>
      <c r="G74" s="88">
        <f>'[1]11'!E$592</f>
        <v>0</v>
      </c>
      <c r="H74" s="89">
        <f>'[1]11'!F$592</f>
        <v>0</v>
      </c>
      <c r="I74" s="88">
        <f>'[1]11'!G$592</f>
        <v>0</v>
      </c>
      <c r="J74" s="90">
        <f>'[1]11'!H$592</f>
        <v>0</v>
      </c>
      <c r="K74" s="88">
        <f>'[1]11'!P$592</f>
        <v>0</v>
      </c>
      <c r="L74" s="88">
        <f>'[1]11'!Y$592</f>
        <v>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0</v>
      </c>
      <c r="F75" s="94">
        <f>'[1]11'!D$593</f>
        <v>0</v>
      </c>
      <c r="G75" s="94">
        <f>'[1]11'!E$593</f>
        <v>0</v>
      </c>
      <c r="H75" s="95">
        <f>'[1]11'!F$593</f>
        <v>0</v>
      </c>
      <c r="I75" s="94">
        <f>'[1]11'!G$593</f>
        <v>0</v>
      </c>
      <c r="J75" s="96">
        <f>'[1]11'!H$593</f>
        <v>0</v>
      </c>
      <c r="K75" s="94">
        <f>'[1]11'!P$593</f>
        <v>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106</v>
      </c>
      <c r="L77" s="74">
        <f t="shared" si="13"/>
        <v>111</v>
      </c>
      <c r="M77" s="74">
        <f t="shared" si="13"/>
        <v>250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0</v>
      </c>
      <c r="G79" s="88">
        <f>'[1]11'!E$596</f>
        <v>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0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106</v>
      </c>
      <c r="L81" s="101">
        <f t="shared" si="15"/>
        <v>111</v>
      </c>
      <c r="M81" s="101">
        <f t="shared" si="15"/>
        <v>250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0</v>
      </c>
      <c r="G82" s="88">
        <f>'[1]11'!E$599</f>
        <v>0</v>
      </c>
      <c r="H82" s="89">
        <f>'[1]11'!F$599</f>
        <v>0</v>
      </c>
      <c r="I82" s="88">
        <f>'[1]11'!G$599</f>
        <v>0</v>
      </c>
      <c r="J82" s="90">
        <f>'[1]11'!H$599</f>
        <v>0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0</v>
      </c>
      <c r="F83" s="94">
        <f>'[1]11'!D$600</f>
        <v>0</v>
      </c>
      <c r="G83" s="94">
        <f>'[1]11'!E$600</f>
        <v>0</v>
      </c>
      <c r="H83" s="95">
        <f>'[1]11'!F$600</f>
        <v>0</v>
      </c>
      <c r="I83" s="94">
        <f>'[1]11'!G$600</f>
        <v>0</v>
      </c>
      <c r="J83" s="96">
        <f>'[1]11'!H$600</f>
        <v>0</v>
      </c>
      <c r="K83" s="94">
        <f>'[1]11'!P$600</f>
        <v>106</v>
      </c>
      <c r="L83" s="94">
        <f>'[1]11'!Y$600</f>
        <v>111</v>
      </c>
      <c r="M83" s="94">
        <f>'[1]11'!AA$600</f>
        <v>250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0</v>
      </c>
      <c r="F90" s="74">
        <f>'[1]11'!D$606</f>
        <v>0</v>
      </c>
      <c r="G90" s="74">
        <f>'[1]11'!E$606</f>
        <v>0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32500</v>
      </c>
      <c r="J92" s="30">
        <f t="shared" si="16"/>
        <v>32500</v>
      </c>
      <c r="K92" s="28">
        <f t="shared" si="16"/>
        <v>40921</v>
      </c>
      <c r="L92" s="28">
        <f t="shared" si="16"/>
        <v>59414</v>
      </c>
      <c r="M92" s="28">
        <f t="shared" si="16"/>
        <v>72928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I34" sqref="I34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'[1]11'!$B$12)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0</v>
      </c>
      <c r="F6" s="88">
        <f>'[1]11'!D$676</f>
        <v>0</v>
      </c>
      <c r="G6" s="88">
        <f>'[1]11'!E$676</f>
        <v>0</v>
      </c>
      <c r="H6" s="89">
        <f>'[1]11'!F$676</f>
        <v>0</v>
      </c>
      <c r="I6" s="88">
        <f>'[1]11'!G$676</f>
        <v>0</v>
      </c>
      <c r="J6" s="90">
        <f>'[1]11'!H$676</f>
        <v>0</v>
      </c>
      <c r="K6" s="88">
        <f>'[1]11'!P$676</f>
        <v>0</v>
      </c>
      <c r="L6" s="88">
        <f>'[1]11'!Y$676</f>
        <v>0</v>
      </c>
      <c r="M6" s="88">
        <f>'[1]11'!AA$676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0</v>
      </c>
      <c r="F7" s="94">
        <f>'[1]11'!D$677</f>
        <v>0</v>
      </c>
      <c r="G7" s="94">
        <f>'[1]11'!E$677</f>
        <v>0</v>
      </c>
      <c r="H7" s="95">
        <f>'[1]11'!F$677</f>
        <v>0</v>
      </c>
      <c r="I7" s="94">
        <f>'[1]11'!G$677</f>
        <v>0</v>
      </c>
      <c r="J7" s="96">
        <f>'[1]11'!H$677</f>
        <v>0</v>
      </c>
      <c r="K7" s="94">
        <f>'[1]11'!P$677</f>
        <v>0</v>
      </c>
      <c r="L7" s="94">
        <f>'[1]11'!Y$677</f>
        <v>0</v>
      </c>
      <c r="M7" s="94">
        <f>'[1]11'!AA$677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0</v>
      </c>
      <c r="F9" s="88">
        <f>'[1]11'!D$679</f>
        <v>0</v>
      </c>
      <c r="G9" s="88">
        <f>'[1]11'!E$679</f>
        <v>0</v>
      </c>
      <c r="H9" s="89">
        <f>'[1]11'!F$679</f>
        <v>0</v>
      </c>
      <c r="I9" s="88">
        <f>'[1]11'!G$679</f>
        <v>0</v>
      </c>
      <c r="J9" s="90">
        <f>'[1]11'!H$679</f>
        <v>0</v>
      </c>
      <c r="K9" s="88">
        <f>'[1]11'!P$679</f>
        <v>0</v>
      </c>
      <c r="L9" s="88">
        <f>'[1]11'!Y$679</f>
        <v>0</v>
      </c>
      <c r="M9" s="88">
        <f>'[1]11'!AA$679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0</v>
      </c>
      <c r="F10" s="101">
        <f>'[1]11'!D$680</f>
        <v>0</v>
      </c>
      <c r="G10" s="101">
        <f>'[1]11'!E$680</f>
        <v>0</v>
      </c>
      <c r="H10" s="102">
        <f>'[1]11'!F$680</f>
        <v>0</v>
      </c>
      <c r="I10" s="101">
        <f>'[1]11'!G$680</f>
        <v>0</v>
      </c>
      <c r="J10" s="103">
        <f>'[1]11'!H$680</f>
        <v>0</v>
      </c>
      <c r="K10" s="101">
        <f>'[1]11'!P$680</f>
        <v>0</v>
      </c>
      <c r="L10" s="101">
        <f>'[1]11'!Y$680</f>
        <v>0</v>
      </c>
      <c r="M10" s="101">
        <f>'[1]11'!AA$680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0</v>
      </c>
      <c r="F11" s="101">
        <f>'[1]11'!D$681</f>
        <v>0</v>
      </c>
      <c r="G11" s="101">
        <f>'[1]11'!E$681</f>
        <v>0</v>
      </c>
      <c r="H11" s="102">
        <f>'[1]11'!F$681</f>
        <v>0</v>
      </c>
      <c r="I11" s="101">
        <f>'[1]11'!G$681</f>
        <v>0</v>
      </c>
      <c r="J11" s="103">
        <f>'[1]11'!H$681</f>
        <v>0</v>
      </c>
      <c r="K11" s="101">
        <f>'[1]11'!P$681</f>
        <v>0</v>
      </c>
      <c r="L11" s="101">
        <f>'[1]11'!Y$681</f>
        <v>0</v>
      </c>
      <c r="M11" s="101">
        <f>'[1]11'!AA$681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0</v>
      </c>
      <c r="F14" s="101">
        <f>'[1]11'!D$684</f>
        <v>0</v>
      </c>
      <c r="G14" s="101">
        <f>'[1]11'!E$684</f>
        <v>0</v>
      </c>
      <c r="H14" s="102">
        <f>'[1]11'!F$684</f>
        <v>0</v>
      </c>
      <c r="I14" s="101">
        <f>'[1]11'!G$684</f>
        <v>0</v>
      </c>
      <c r="J14" s="103">
        <f>'[1]11'!H$684</f>
        <v>0</v>
      </c>
      <c r="K14" s="101">
        <f>'[1]11'!P$684</f>
        <v>0</v>
      </c>
      <c r="L14" s="101">
        <f>'[1]11'!Y$684</f>
        <v>0</v>
      </c>
      <c r="M14" s="101">
        <f>'[1]11'!AA$684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0</v>
      </c>
      <c r="F15" s="101">
        <f>'[1]11'!D$685</f>
        <v>0</v>
      </c>
      <c r="G15" s="101">
        <f>'[1]11'!E$685</f>
        <v>0</v>
      </c>
      <c r="H15" s="102">
        <f>'[1]11'!F$685</f>
        <v>0</v>
      </c>
      <c r="I15" s="101">
        <f>'[1]11'!G$685</f>
        <v>0</v>
      </c>
      <c r="J15" s="103">
        <f>'[1]11'!H$685</f>
        <v>0</v>
      </c>
      <c r="K15" s="101">
        <f>'[1]11'!P$685</f>
        <v>0</v>
      </c>
      <c r="L15" s="101">
        <f>'[1]11'!Y$685</f>
        <v>0</v>
      </c>
      <c r="M15" s="101">
        <f>'[1]11'!AA$685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0</v>
      </c>
      <c r="G16" s="101">
        <f>'[1]11'!E$686</f>
        <v>0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0</v>
      </c>
      <c r="F17" s="101">
        <f>'[1]11'!D$687</f>
        <v>0</v>
      </c>
      <c r="G17" s="101">
        <f>'[1]11'!E$687</f>
        <v>0</v>
      </c>
      <c r="H17" s="102">
        <f>'[1]11'!F$687</f>
        <v>0</v>
      </c>
      <c r="I17" s="101">
        <f>'[1]11'!G$687</f>
        <v>0</v>
      </c>
      <c r="J17" s="103">
        <f>'[1]11'!H$687</f>
        <v>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0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0</v>
      </c>
      <c r="F22" s="101">
        <f>'[1]11'!D$692</f>
        <v>0</v>
      </c>
      <c r="G22" s="101">
        <f>'[1]11'!E$692</f>
        <v>0</v>
      </c>
      <c r="H22" s="102">
        <f>'[1]11'!F$692</f>
        <v>0</v>
      </c>
      <c r="I22" s="101">
        <f>'[1]11'!G$692</f>
        <v>0</v>
      </c>
      <c r="J22" s="103">
        <f>'[1]11'!H$692</f>
        <v>0</v>
      </c>
      <c r="K22" s="101">
        <f>'[1]11'!P$692</f>
        <v>0</v>
      </c>
      <c r="L22" s="101">
        <f>'[1]11'!Y$692</f>
        <v>0</v>
      </c>
      <c r="M22" s="101">
        <f>'[1]11'!AA$692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0</v>
      </c>
      <c r="F23" s="101">
        <f>'[1]11'!D$693</f>
        <v>0</v>
      </c>
      <c r="G23" s="101">
        <f>'[1]11'!E$693</f>
        <v>0</v>
      </c>
      <c r="H23" s="102">
        <f>'[1]11'!F$693</f>
        <v>0</v>
      </c>
      <c r="I23" s="101">
        <f>'[1]11'!G$693</f>
        <v>0</v>
      </c>
      <c r="J23" s="103">
        <f>'[1]11'!H$693</f>
        <v>0</v>
      </c>
      <c r="K23" s="101">
        <f>'[1]11'!P$693</f>
        <v>0</v>
      </c>
      <c r="L23" s="101">
        <f>'[1]11'!Y$693</f>
        <v>0</v>
      </c>
      <c r="M23" s="101">
        <f>'[1]11'!AA$693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0</v>
      </c>
      <c r="F24" s="101">
        <f>'[1]11'!D$694</f>
        <v>0</v>
      </c>
      <c r="G24" s="101">
        <f>'[1]11'!E$694</f>
        <v>0</v>
      </c>
      <c r="H24" s="102">
        <f>'[1]11'!F$694</f>
        <v>0</v>
      </c>
      <c r="I24" s="101">
        <f>'[1]11'!G$694</f>
        <v>0</v>
      </c>
      <c r="J24" s="103">
        <f>'[1]11'!H$694</f>
        <v>0</v>
      </c>
      <c r="K24" s="101">
        <f>'[1]11'!P$694</f>
        <v>0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0</v>
      </c>
      <c r="F25" s="101">
        <f>'[1]11'!D$695</f>
        <v>0</v>
      </c>
      <c r="G25" s="101">
        <f>'[1]11'!E$695</f>
        <v>0</v>
      </c>
      <c r="H25" s="102">
        <f>'[1]11'!F$695</f>
        <v>0</v>
      </c>
      <c r="I25" s="101">
        <f>'[1]11'!G$695</f>
        <v>0</v>
      </c>
      <c r="J25" s="103">
        <f>'[1]11'!H$695</f>
        <v>0</v>
      </c>
      <c r="K25" s="101">
        <f>'[1]11'!P$695</f>
        <v>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0</v>
      </c>
      <c r="F29" s="101">
        <f>'[1]11'!D$699</f>
        <v>0</v>
      </c>
      <c r="G29" s="101">
        <f>'[1]11'!E$699</f>
        <v>0</v>
      </c>
      <c r="H29" s="102">
        <f>'[1]11'!F$699</f>
        <v>0</v>
      </c>
      <c r="I29" s="101">
        <f>'[1]11'!G$699</f>
        <v>0</v>
      </c>
      <c r="J29" s="103">
        <f>'[1]11'!H$699</f>
        <v>0</v>
      </c>
      <c r="K29" s="101">
        <f>'[1]11'!P$699</f>
        <v>0</v>
      </c>
      <c r="L29" s="101">
        <f>'[1]11'!Y$699</f>
        <v>0</v>
      </c>
      <c r="M29" s="101">
        <f>'[1]11'!AA$699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0</v>
      </c>
      <c r="G32" s="101">
        <f>'[1]11'!E$702</f>
        <v>0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0</v>
      </c>
      <c r="F37" s="101">
        <f>'[1]11'!D$707</f>
        <v>0</v>
      </c>
      <c r="G37" s="101">
        <f>'[1]11'!E$707</f>
        <v>0</v>
      </c>
      <c r="H37" s="102">
        <f>'[1]11'!F$707</f>
        <v>0</v>
      </c>
      <c r="I37" s="101">
        <f>'[1]11'!G$707</f>
        <v>0</v>
      </c>
      <c r="J37" s="103">
        <f>'[1]11'!H$707</f>
        <v>0</v>
      </c>
      <c r="K37" s="101">
        <f>'[1]11'!P$707</f>
        <v>0</v>
      </c>
      <c r="L37" s="101">
        <f>'[1]11'!Y$707</f>
        <v>0</v>
      </c>
      <c r="M37" s="101">
        <f>'[1]11'!AA$707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0</v>
      </c>
      <c r="F38" s="101">
        <f>'[1]11'!D$708</f>
        <v>0</v>
      </c>
      <c r="G38" s="101">
        <f>'[1]11'!E$708</f>
        <v>0</v>
      </c>
      <c r="H38" s="102">
        <f>'[1]11'!F$708</f>
        <v>0</v>
      </c>
      <c r="I38" s="101">
        <f>'[1]11'!G$708</f>
        <v>0</v>
      </c>
      <c r="J38" s="103">
        <f>'[1]11'!H$708</f>
        <v>0</v>
      </c>
      <c r="K38" s="101">
        <f>'[1]11'!P$708</f>
        <v>0</v>
      </c>
      <c r="L38" s="101">
        <f>'[1]11'!Y$708</f>
        <v>0</v>
      </c>
      <c r="M38" s="101">
        <f>'[1]11'!AA$708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0</v>
      </c>
      <c r="F39" s="101">
        <f>'[1]11'!D$709</f>
        <v>0</v>
      </c>
      <c r="G39" s="101">
        <f>'[1]11'!E$709</f>
        <v>0</v>
      </c>
      <c r="H39" s="102">
        <f>'[1]11'!F$709</f>
        <v>0</v>
      </c>
      <c r="I39" s="101">
        <f>'[1]11'!G$709</f>
        <v>0</v>
      </c>
      <c r="J39" s="103">
        <f>'[1]11'!H$709</f>
        <v>0</v>
      </c>
      <c r="K39" s="101">
        <f>'[1]11'!P$709</f>
        <v>0</v>
      </c>
      <c r="L39" s="101">
        <f>'[1]11'!Y$709</f>
        <v>0</v>
      </c>
      <c r="M39" s="101">
        <f>'[1]11'!AA$709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0</v>
      </c>
      <c r="F40" s="101">
        <f>'[1]11'!D$710</f>
        <v>0</v>
      </c>
      <c r="G40" s="101">
        <f>'[1]11'!E$710</f>
        <v>0</v>
      </c>
      <c r="H40" s="102">
        <f>'[1]11'!F$710</f>
        <v>0</v>
      </c>
      <c r="I40" s="101">
        <f>'[1]11'!G$710</f>
        <v>0</v>
      </c>
      <c r="J40" s="103">
        <f>'[1]11'!H$710</f>
        <v>0</v>
      </c>
      <c r="K40" s="101">
        <f>'[1]11'!P$710</f>
        <v>0</v>
      </c>
      <c r="L40" s="101">
        <f>'[1]11'!Y$710</f>
        <v>0</v>
      </c>
      <c r="M40" s="101">
        <f>'[1]11'!AA$710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0</v>
      </c>
      <c r="F42" s="101">
        <f>'[1]11'!D$712</f>
        <v>0</v>
      </c>
      <c r="G42" s="101">
        <f>'[1]11'!E$712</f>
        <v>0</v>
      </c>
      <c r="H42" s="102">
        <f>'[1]11'!F$712</f>
        <v>0</v>
      </c>
      <c r="I42" s="101">
        <f>'[1]11'!G$712</f>
        <v>0</v>
      </c>
      <c r="J42" s="103">
        <f>'[1]11'!H$712</f>
        <v>0</v>
      </c>
      <c r="K42" s="101">
        <f>'[1]11'!P$712</f>
        <v>0</v>
      </c>
      <c r="L42" s="101">
        <f>'[1]11'!Y$712</f>
        <v>0</v>
      </c>
      <c r="M42" s="101">
        <f>'[1]11'!AA$712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0</v>
      </c>
      <c r="F43" s="101">
        <f>'[1]11'!D$713</f>
        <v>0</v>
      </c>
      <c r="G43" s="101">
        <f>'[1]11'!E$713</f>
        <v>0</v>
      </c>
      <c r="H43" s="102">
        <f>'[1]11'!F$713</f>
        <v>0</v>
      </c>
      <c r="I43" s="101">
        <f>'[1]11'!G$713</f>
        <v>0</v>
      </c>
      <c r="J43" s="103">
        <f>'[1]11'!H$713</f>
        <v>0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0</v>
      </c>
      <c r="F44" s="101">
        <f>'[1]11'!D$714</f>
        <v>0</v>
      </c>
      <c r="G44" s="101">
        <f>'[1]11'!E$714</f>
        <v>0</v>
      </c>
      <c r="H44" s="102">
        <f>'[1]11'!F$714</f>
        <v>0</v>
      </c>
      <c r="I44" s="101">
        <f>'[1]11'!G$714</f>
        <v>0</v>
      </c>
      <c r="J44" s="103">
        <f>'[1]11'!H$714</f>
        <v>0</v>
      </c>
      <c r="K44" s="101">
        <f>'[1]11'!P$714</f>
        <v>0</v>
      </c>
      <c r="L44" s="101">
        <f>'[1]11'!Y$714</f>
        <v>0</v>
      </c>
      <c r="M44" s="101">
        <f>'[1]11'!AA$714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0</v>
      </c>
      <c r="F45" s="101">
        <f>'[1]11'!D$715</f>
        <v>0</v>
      </c>
      <c r="G45" s="101">
        <f>'[1]11'!E$715</f>
        <v>0</v>
      </c>
      <c r="H45" s="102">
        <f>'[1]11'!F$715</f>
        <v>0</v>
      </c>
      <c r="I45" s="101">
        <f>'[1]11'!G$715</f>
        <v>0</v>
      </c>
      <c r="J45" s="103">
        <f>'[1]11'!H$715</f>
        <v>0</v>
      </c>
      <c r="K45" s="101">
        <f>'[1]11'!P$715</f>
        <v>0</v>
      </c>
      <c r="L45" s="101">
        <f>'[1]11'!Y$715</f>
        <v>0</v>
      </c>
      <c r="M45" s="101">
        <f>'[1]11'!AA$715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0</v>
      </c>
      <c r="F74" s="88">
        <f>'[1]11'!D$742</f>
        <v>0</v>
      </c>
      <c r="G74" s="88">
        <f>'[1]11'!E$742</f>
        <v>0</v>
      </c>
      <c r="H74" s="89">
        <f>'[1]11'!F$742</f>
        <v>0</v>
      </c>
      <c r="I74" s="88">
        <f>'[1]11'!G$742</f>
        <v>0</v>
      </c>
      <c r="J74" s="90">
        <f>'[1]11'!H$742</f>
        <v>0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0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0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0</v>
      </c>
      <c r="F83" s="94">
        <f>'[1]11'!D$750</f>
        <v>0</v>
      </c>
      <c r="G83" s="94">
        <f>'[1]11'!E$750</f>
        <v>0</v>
      </c>
      <c r="H83" s="95">
        <f>'[1]11'!F$750</f>
        <v>0</v>
      </c>
      <c r="I83" s="94">
        <f>'[1]11'!G$750</f>
        <v>0</v>
      </c>
      <c r="J83" s="96">
        <f>'[1]11'!H$750</f>
        <v>0</v>
      </c>
      <c r="K83" s="94">
        <f>'[1]11'!P$750</f>
        <v>0</v>
      </c>
      <c r="L83" s="94">
        <f>'[1]11'!Y$750</f>
        <v>0</v>
      </c>
      <c r="M83" s="94">
        <f>'[1]11'!AA$750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0</v>
      </c>
      <c r="F90" s="74">
        <f>'[1]11'!D$756</f>
        <v>0</v>
      </c>
      <c r="G90" s="74">
        <f>'[1]11'!E$756</f>
        <v>0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'[1]11'!$B$13)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PROPER('[1]11'!$B$14)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'[1]11'!$B$15)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2015-04-21T11:52:11Z</dcterms:modified>
</cp:coreProperties>
</file>